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In Progress Files\Mohd. Umair\TEV reports\New folder\Documents Shared by Client\drive-download-20250221T060950Z-001\PO to Jackson for 35 location\"/>
    </mc:Choice>
  </mc:AlternateContent>
  <xr:revisionPtr revIDLastSave="0" documentId="13_ncr:1_{00E7EF4F-BC60-41BC-B4B9-82FD5A7F645C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Table 1" sheetId="1" r:id="rId1"/>
  </sheets>
  <definedNames>
    <definedName name="_xlnm._FilterDatabase" localSheetId="0" hidden="1">'Table 1'!$A$3:$H$233</definedName>
  </definedNames>
  <calcPr calcId="191029"/>
</workbook>
</file>

<file path=xl/calcChain.xml><?xml version="1.0" encoding="utf-8"?>
<calcChain xmlns="http://schemas.openxmlformats.org/spreadsheetml/2006/main">
  <c r="H226" i="1" l="1"/>
  <c r="H217" i="1"/>
  <c r="H209" i="1"/>
  <c r="H199" i="1"/>
  <c r="H196" i="1"/>
  <c r="H191" i="1"/>
  <c r="H175" i="1"/>
  <c r="H169" i="1"/>
  <c r="H166" i="1"/>
  <c r="H149" i="1"/>
  <c r="H135" i="1"/>
  <c r="H124" i="1"/>
  <c r="H117" i="1"/>
  <c r="H106" i="1"/>
  <c r="H93" i="1"/>
  <c r="H64" i="1"/>
  <c r="H62" i="1"/>
  <c r="H55" i="1"/>
  <c r="H31" i="1"/>
  <c r="H29" i="1"/>
  <c r="H26" i="1"/>
  <c r="H23" i="1"/>
  <c r="H18" i="1"/>
  <c r="H6" i="1"/>
  <c r="H4" i="1"/>
</calcChain>
</file>

<file path=xl/sharedStrings.xml><?xml version="1.0" encoding="utf-8"?>
<sst xmlns="http://schemas.openxmlformats.org/spreadsheetml/2006/main" count="1105" uniqueCount="295">
  <si>
    <r>
      <rPr>
        <b/>
        <sz val="14"/>
        <color rgb="FFFFFFFF"/>
        <rFont val="Cambria"/>
        <family val="1"/>
      </rPr>
      <t xml:space="preserve">ANNEXURE B3 - Balrampur Hospital, Lucknow
</t>
    </r>
    <r>
      <rPr>
        <b/>
        <sz val="10"/>
        <color rgb="FFFFFFFF"/>
        <rFont val="Microsoft YaHei"/>
        <family val="2"/>
      </rPr>
      <t>Balrampur 693.1</t>
    </r>
  </si>
  <si>
    <r>
      <rPr>
        <b/>
        <sz val="14"/>
        <color rgb="FFFFFFFF"/>
        <rFont val="Cambria"/>
        <family val="1"/>
      </rPr>
      <t>DC Solar Capacity (kWp) 693.1</t>
    </r>
  </si>
  <si>
    <r>
      <rPr>
        <b/>
        <sz val="10"/>
        <color rgb="FFFFFFFF"/>
        <rFont val="Arial"/>
        <family val="2"/>
      </rPr>
      <t>S.NO</t>
    </r>
  </si>
  <si>
    <r>
      <rPr>
        <sz val="10"/>
        <color rgb="FFFFFFFF"/>
        <rFont val="Arial"/>
        <family val="2"/>
      </rPr>
      <t>COMPONENTS</t>
    </r>
  </si>
  <si>
    <r>
      <rPr>
        <sz val="10"/>
        <color rgb="FFFFFFFF"/>
        <rFont val="Arial"/>
        <family val="2"/>
      </rPr>
      <t>MAKE'S</t>
    </r>
  </si>
  <si>
    <r>
      <rPr>
        <sz val="10"/>
        <color rgb="FFFFFFFF"/>
        <rFont val="Arial"/>
        <family val="2"/>
      </rPr>
      <t>Qty</t>
    </r>
  </si>
  <si>
    <r>
      <rPr>
        <sz val="10"/>
        <color rgb="FFFFFFFF"/>
        <rFont val="Arial"/>
        <family val="2"/>
      </rPr>
      <t>UOM</t>
    </r>
  </si>
  <si>
    <r>
      <rPr>
        <sz val="10"/>
        <color rgb="FFFFFFFF"/>
        <rFont val="Arial"/>
        <family val="2"/>
      </rPr>
      <t>Unit Rate</t>
    </r>
  </si>
  <si>
    <r>
      <rPr>
        <sz val="10"/>
        <color rgb="FFFFFFFF"/>
        <rFont val="Arial"/>
        <family val="2"/>
      </rPr>
      <t>Amount</t>
    </r>
  </si>
  <si>
    <r>
      <rPr>
        <b/>
        <sz val="10"/>
        <rFont val="Arial"/>
        <family val="2"/>
      </rPr>
      <t>MODULE</t>
    </r>
  </si>
  <si>
    <r>
      <rPr>
        <sz val="10"/>
        <rFont val="Microsoft YaHei"/>
        <family val="2"/>
      </rPr>
      <t>MODULE-580 WP, N-TYPE BIFACIAL MODULE</t>
    </r>
  </si>
  <si>
    <r>
      <rPr>
        <sz val="10"/>
        <rFont val="Microsoft YaHei"/>
        <family val="2"/>
      </rPr>
      <t>PANASONIC/JAKSON</t>
    </r>
  </si>
  <si>
    <r>
      <rPr>
        <sz val="10"/>
        <rFont val="Microsoft YaHei"/>
        <family val="2"/>
      </rPr>
      <t>NO'S</t>
    </r>
  </si>
  <si>
    <r>
      <rPr>
        <sz val="10"/>
        <rFont val="Arial"/>
        <family val="2"/>
      </rPr>
      <t xml:space="preserve">₹     </t>
    </r>
    <r>
      <rPr>
        <sz val="10"/>
        <rFont val="Microsoft YaHei"/>
        <family val="2"/>
      </rPr>
      <t>9,287</t>
    </r>
  </si>
  <si>
    <r>
      <rPr>
        <sz val="10"/>
        <rFont val="Arial"/>
        <family val="2"/>
      </rPr>
      <t>₹</t>
    </r>
  </si>
  <si>
    <r>
      <rPr>
        <b/>
        <sz val="10"/>
        <rFont val="Arial"/>
        <family val="2"/>
      </rPr>
      <t>INVERTER</t>
    </r>
  </si>
  <si>
    <r>
      <rPr>
        <sz val="10"/>
        <rFont val="Microsoft YaHei"/>
        <family val="2"/>
      </rPr>
      <t>STRING INVERTER 20 KW, 400 V GRID CONNECTED</t>
    </r>
  </si>
  <si>
    <r>
      <rPr>
        <sz val="10"/>
        <rFont val="Microsoft YaHei"/>
        <family val="2"/>
      </rPr>
      <t>GROWATT/SOLIS/HITACHI</t>
    </r>
  </si>
  <si>
    <r>
      <rPr>
        <sz val="10"/>
        <rFont val="Arial"/>
        <family val="2"/>
      </rPr>
      <t xml:space="preserve">₹   </t>
    </r>
    <r>
      <rPr>
        <sz val="10"/>
        <rFont val="Microsoft YaHei"/>
        <family val="2"/>
      </rPr>
      <t>99,775</t>
    </r>
  </si>
  <si>
    <r>
      <rPr>
        <sz val="10"/>
        <rFont val="Microsoft YaHei"/>
        <family val="2"/>
      </rPr>
      <t>STRING INVERTER 25 KW, 400 V GRID CONNECTED</t>
    </r>
  </si>
  <si>
    <r>
      <rPr>
        <sz val="10"/>
        <rFont val="Arial"/>
        <family val="2"/>
      </rPr>
      <t>₹</t>
    </r>
    <r>
      <rPr>
        <sz val="10"/>
        <rFont val="Microsoft YaHei"/>
        <family val="2"/>
      </rPr>
      <t>1,03,038</t>
    </r>
  </si>
  <si>
    <r>
      <rPr>
        <sz val="10"/>
        <rFont val="Microsoft YaHei"/>
        <family val="2"/>
      </rPr>
      <t>-</t>
    </r>
  </si>
  <si>
    <r>
      <rPr>
        <sz val="10"/>
        <rFont val="Microsoft YaHei"/>
        <family val="2"/>
      </rPr>
      <t>STRING INVERTER 30 KW, 400 V GRID CONNECTED</t>
    </r>
  </si>
  <si>
    <r>
      <rPr>
        <sz val="10"/>
        <rFont val="Arial"/>
        <family val="2"/>
      </rPr>
      <t>₹</t>
    </r>
    <r>
      <rPr>
        <sz val="10"/>
        <rFont val="Microsoft YaHei"/>
        <family val="2"/>
      </rPr>
      <t>1,31,502</t>
    </r>
  </si>
  <si>
    <r>
      <rPr>
        <sz val="10"/>
        <rFont val="Microsoft YaHei"/>
        <family val="2"/>
      </rPr>
      <t>STRING INVERTER 40 KW, 400 V GRID CONNECTED</t>
    </r>
  </si>
  <si>
    <r>
      <rPr>
        <sz val="10"/>
        <rFont val="Arial"/>
        <family val="2"/>
      </rPr>
      <t>₹</t>
    </r>
    <r>
      <rPr>
        <sz val="10"/>
        <rFont val="Microsoft YaHei"/>
        <family val="2"/>
      </rPr>
      <t>1,56,247</t>
    </r>
  </si>
  <si>
    <r>
      <rPr>
        <sz val="10"/>
        <rFont val="Microsoft YaHei"/>
        <family val="2"/>
      </rPr>
      <t>STRING INVERTER 50 KW, 400 V GRID CONNECTED</t>
    </r>
  </si>
  <si>
    <r>
      <rPr>
        <sz val="10"/>
        <rFont val="Arial"/>
        <family val="2"/>
      </rPr>
      <t>₹</t>
    </r>
    <r>
      <rPr>
        <sz val="10"/>
        <rFont val="Microsoft YaHei"/>
        <family val="2"/>
      </rPr>
      <t>1,70,622</t>
    </r>
  </si>
  <si>
    <r>
      <rPr>
        <sz val="10"/>
        <rFont val="Microsoft YaHei"/>
        <family val="2"/>
      </rPr>
      <t>STRING INVERTER 60 KW, 400 V GRID CONNECTED</t>
    </r>
  </si>
  <si>
    <r>
      <rPr>
        <sz val="10"/>
        <rFont val="Arial"/>
        <family val="2"/>
      </rPr>
      <t>₹</t>
    </r>
    <r>
      <rPr>
        <sz val="10"/>
        <rFont val="Microsoft YaHei"/>
        <family val="2"/>
      </rPr>
      <t>1,78,989</t>
    </r>
  </si>
  <si>
    <r>
      <rPr>
        <sz val="10"/>
        <rFont val="Microsoft YaHei"/>
        <family val="2"/>
      </rPr>
      <t>STRING INVERTER 70 KW, 400 V GRID CONNECTED</t>
    </r>
  </si>
  <si>
    <r>
      <rPr>
        <sz val="10"/>
        <rFont val="Arial"/>
        <family val="2"/>
      </rPr>
      <t>₹</t>
    </r>
    <r>
      <rPr>
        <sz val="10"/>
        <rFont val="Microsoft YaHei"/>
        <family val="2"/>
      </rPr>
      <t>2,42,737</t>
    </r>
  </si>
  <si>
    <r>
      <rPr>
        <sz val="10"/>
        <rFont val="Microsoft YaHei"/>
        <family val="2"/>
      </rPr>
      <t>STRING INVERTER 80 KW, 400V GRID CONNECTED</t>
    </r>
  </si>
  <si>
    <r>
      <rPr>
        <sz val="10"/>
        <rFont val="Arial"/>
        <family val="2"/>
      </rPr>
      <t>₹</t>
    </r>
    <r>
      <rPr>
        <sz val="10"/>
        <rFont val="Microsoft YaHei"/>
        <family val="2"/>
      </rPr>
      <t>2,48,747</t>
    </r>
  </si>
  <si>
    <r>
      <rPr>
        <sz val="10"/>
        <rFont val="Microsoft YaHei"/>
        <family val="2"/>
      </rPr>
      <t>STRING INVERTER 100 KW, 400 V GRID CONNECTED</t>
    </r>
  </si>
  <si>
    <r>
      <rPr>
        <sz val="10"/>
        <rFont val="Arial"/>
        <family val="2"/>
      </rPr>
      <t>₹</t>
    </r>
    <r>
      <rPr>
        <sz val="10"/>
        <rFont val="Microsoft YaHei"/>
        <family val="2"/>
      </rPr>
      <t>2,94,466</t>
    </r>
  </si>
  <si>
    <r>
      <rPr>
        <sz val="10"/>
        <rFont val="Microsoft YaHei"/>
        <family val="2"/>
      </rPr>
      <t>STRING INVERTER 110 KW, 400V GRID CONNECTED</t>
    </r>
  </si>
  <si>
    <r>
      <rPr>
        <sz val="10"/>
        <rFont val="Arial"/>
        <family val="2"/>
      </rPr>
      <t>₹</t>
    </r>
    <r>
      <rPr>
        <sz val="10"/>
        <rFont val="Microsoft YaHei"/>
        <family val="2"/>
      </rPr>
      <t>3,03,333</t>
    </r>
  </si>
  <si>
    <r>
      <rPr>
        <sz val="10"/>
        <rFont val="Microsoft YaHei"/>
        <family val="2"/>
      </rPr>
      <t>STRING INVERTER 125 KW, 400V GRID CONNECTED</t>
    </r>
  </si>
  <si>
    <r>
      <rPr>
        <sz val="10"/>
        <rFont val="Microsoft YaHei"/>
        <family val="2"/>
      </rPr>
      <t>GROWATT/SOLIS</t>
    </r>
  </si>
  <si>
    <r>
      <rPr>
        <sz val="10"/>
        <rFont val="Arial"/>
        <family val="2"/>
      </rPr>
      <t>₹</t>
    </r>
    <r>
      <rPr>
        <sz val="10"/>
        <rFont val="Microsoft YaHei"/>
        <family val="2"/>
      </rPr>
      <t>3,14,740</t>
    </r>
  </si>
  <si>
    <r>
      <rPr>
        <b/>
        <sz val="10"/>
        <rFont val="Arial"/>
        <family val="2"/>
      </rPr>
      <t>STEEL STRUCTURE</t>
    </r>
  </si>
  <si>
    <r>
      <rPr>
        <sz val="10"/>
        <rFont val="Microsoft YaHei"/>
        <family val="2"/>
      </rPr>
      <t>MS HDGI Module mounting structure Struture with minimum 80 micron coating</t>
    </r>
  </si>
  <si>
    <r>
      <rPr>
        <sz val="10"/>
        <rFont val="Microsoft YaHei"/>
        <family val="2"/>
      </rPr>
      <t>JAKSON/REPUTED</t>
    </r>
  </si>
  <si>
    <r>
      <rPr>
        <sz val="10"/>
        <rFont val="Microsoft YaHei"/>
        <family val="2"/>
      </rPr>
      <t>KG</t>
    </r>
  </si>
  <si>
    <r>
      <rPr>
        <sz val="10"/>
        <rFont val="Microsoft YaHei"/>
        <family val="2"/>
      </rPr>
      <t>J BOLT</t>
    </r>
  </si>
  <si>
    <r>
      <rPr>
        <sz val="10"/>
        <rFont val="Microsoft YaHei"/>
        <family val="2"/>
      </rPr>
      <t>No</t>
    </r>
  </si>
  <si>
    <r>
      <rPr>
        <sz val="10"/>
        <rFont val="Microsoft YaHei"/>
        <family val="2"/>
      </rPr>
      <t>J BOLT/Anchor</t>
    </r>
  </si>
  <si>
    <r>
      <rPr>
        <sz val="10"/>
        <rFont val="Microsoft YaHei"/>
        <family val="2"/>
      </rPr>
      <t>Blast Type Structure</t>
    </r>
  </si>
  <si>
    <r>
      <rPr>
        <sz val="10"/>
        <rFont val="Microsoft YaHei"/>
        <family val="2"/>
      </rPr>
      <t>Wp</t>
    </r>
  </si>
  <si>
    <r>
      <rPr>
        <b/>
        <sz val="10"/>
        <rFont val="Arial"/>
        <family val="2"/>
      </rPr>
      <t>FASTNERS</t>
    </r>
  </si>
  <si>
    <r>
      <rPr>
        <sz val="10"/>
        <rFont val="Microsoft YaHei"/>
        <family val="2"/>
      </rPr>
      <t>Fastners, Washers &amp; Others</t>
    </r>
  </si>
  <si>
    <r>
      <rPr>
        <sz val="10"/>
        <rFont val="Microsoft YaHei"/>
        <family val="2"/>
      </rPr>
      <t>REPUTED</t>
    </r>
  </si>
  <si>
    <r>
      <rPr>
        <sz val="10"/>
        <rFont val="Microsoft YaHei"/>
        <family val="2"/>
      </rPr>
      <t>KWp</t>
    </r>
  </si>
  <si>
    <r>
      <rPr>
        <b/>
        <sz val="10"/>
        <rFont val="Arial"/>
        <family val="2"/>
      </rPr>
      <t>BOS</t>
    </r>
  </si>
  <si>
    <r>
      <rPr>
        <b/>
        <sz val="10"/>
        <rFont val="Arial"/>
        <family val="2"/>
      </rPr>
      <t>DC CABLE</t>
    </r>
  </si>
  <si>
    <r>
      <rPr>
        <sz val="10"/>
        <rFont val="Microsoft YaHei"/>
        <family val="2"/>
      </rPr>
      <t>CABLE 1CX4 SQMM CU. XLPO/XLPE</t>
    </r>
  </si>
  <si>
    <r>
      <rPr>
        <sz val="10"/>
        <rFont val="Microsoft YaHei"/>
        <family val="2"/>
      </rPr>
      <t>POLYCAB/KEI/APAR</t>
    </r>
  </si>
  <si>
    <r>
      <rPr>
        <sz val="10"/>
        <rFont val="Microsoft YaHei"/>
        <family val="2"/>
      </rPr>
      <t>METERS</t>
    </r>
  </si>
  <si>
    <r>
      <rPr>
        <sz val="10"/>
        <rFont val="Microsoft YaHei"/>
        <family val="2"/>
      </rPr>
      <t>CABLE 1CX 6 SQMM CU. XLPO/XLPE</t>
    </r>
  </si>
  <si>
    <r>
      <rPr>
        <b/>
        <sz val="10"/>
        <rFont val="Arial"/>
        <family val="2"/>
      </rPr>
      <t>AC CABLE COPPER FRLS</t>
    </r>
  </si>
  <si>
    <r>
      <rPr>
        <sz val="10"/>
        <rFont val="Microsoft YaHei"/>
        <family val="2"/>
      </rPr>
      <t>2C x 2.5 SQMM XLPE INSULATED FLEXIABLE CABLE</t>
    </r>
  </si>
  <si>
    <r>
      <rPr>
        <sz val="10"/>
        <rFont val="Microsoft YaHei"/>
        <family val="2"/>
      </rPr>
      <t>KEI/POLYCAB</t>
    </r>
  </si>
  <si>
    <r>
      <rPr>
        <b/>
        <sz val="10"/>
        <rFont val="Arial"/>
        <family val="2"/>
      </rPr>
      <t>AC CABLE ALUMINIUM FRLS OUTER SHEATH</t>
    </r>
  </si>
  <si>
    <r>
      <rPr>
        <sz val="10"/>
        <rFont val="Microsoft YaHei"/>
        <family val="2"/>
      </rPr>
      <t xml:space="preserve">3.5C x 25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</si>
  <si>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3.5C x 35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</si>
  <si>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3.5C x 50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</si>
  <si>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3.5C x 70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</si>
  <si>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3.5C x 95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</si>
  <si>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3.5C x 120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</si>
  <si>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3.5C x 150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</si>
  <si>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3.5C x 185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</si>
  <si>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3.5C x 240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</si>
  <si>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3.5C x 300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</si>
  <si>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3.5C x 400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</si>
  <si>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4C x 16SQMM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</si>
  <si>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4C x 25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</si>
  <si>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4 C x 35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</si>
  <si>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4C x 50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</si>
  <si>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4C x 70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</si>
  <si>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4C x 95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</si>
  <si>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4C x 120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</si>
  <si>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4C x 150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</si>
  <si>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4C x 185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</si>
  <si>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4C x 240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</si>
  <si>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4C x 300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</si>
  <si>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4C x 400 SQMM XLPE INSULATED ARMORD , 1.1 KV
</t>
    </r>
    <r>
      <rPr>
        <sz val="10"/>
        <rFont val="Microsoft YaHei"/>
        <family val="2"/>
      </rPr>
      <t>POWER CABLE</t>
    </r>
  </si>
  <si>
    <r>
      <rPr>
        <b/>
        <sz val="10"/>
        <rFont val="Arial"/>
        <family val="2"/>
      </rPr>
      <t>EARTHING CABLE</t>
    </r>
  </si>
  <si>
    <r>
      <rPr>
        <sz val="10"/>
        <rFont val="Microsoft YaHei"/>
        <family val="2"/>
      </rPr>
      <t>1C x 4 SQMM CU  PVC INSULATED</t>
    </r>
  </si>
  <si>
    <r>
      <rPr>
        <sz val="10"/>
        <rFont val="Microsoft YaHei"/>
        <family val="2"/>
      </rPr>
      <t>1C x 6 SQMM CU  PVC INSULATED</t>
    </r>
  </si>
  <si>
    <r>
      <rPr>
        <sz val="10"/>
        <rFont val="Microsoft YaHei"/>
        <family val="2"/>
      </rPr>
      <t>1C x 25 SQMM CU  PVC INSULATED</t>
    </r>
  </si>
  <si>
    <r>
      <rPr>
        <sz val="10"/>
        <rFont val="Microsoft YaHei"/>
        <family val="2"/>
      </rPr>
      <t>1C x 35 SQMM CU  PVC INSULATED</t>
    </r>
  </si>
  <si>
    <r>
      <rPr>
        <sz val="10"/>
        <rFont val="Microsoft YaHei"/>
        <family val="2"/>
      </rPr>
      <t>1C x 50 SQMM CU  PVC INSULATED</t>
    </r>
  </si>
  <si>
    <r>
      <rPr>
        <sz val="10"/>
        <rFont val="Microsoft YaHei"/>
        <family val="2"/>
      </rPr>
      <t>1C x 70 SQMM CU  PVC INSULATED</t>
    </r>
  </si>
  <si>
    <r>
      <rPr>
        <b/>
        <sz val="10"/>
        <rFont val="Arial"/>
        <family val="2"/>
      </rPr>
      <t>COMMUNICATION CABLE</t>
    </r>
  </si>
  <si>
    <r>
      <rPr>
        <sz val="10"/>
        <rFont val="Microsoft YaHei"/>
        <family val="2"/>
      </rPr>
      <t xml:space="preserve">RS 485 CABLE 0.75 MM ,ANNEALED TIN COPPER 2
</t>
    </r>
    <r>
      <rPr>
        <sz val="10"/>
        <rFont val="Microsoft YaHei"/>
        <family val="2"/>
      </rPr>
      <t>CORE TWISTED</t>
    </r>
  </si>
  <si>
    <r>
      <rPr>
        <sz val="10"/>
        <rFont val="Microsoft YaHei"/>
        <family val="2"/>
      </rPr>
      <t>POLYCAB/BELDEN</t>
    </r>
  </si>
  <si>
    <r>
      <rPr>
        <b/>
        <sz val="10"/>
        <rFont val="Arial"/>
        <family val="2"/>
      </rPr>
      <t>PANEL</t>
    </r>
  </si>
  <si>
    <r>
      <rPr>
        <sz val="10"/>
        <rFont val="Microsoft YaHei"/>
        <family val="2"/>
      </rPr>
      <t xml:space="preserve">ACDB PANEL 20 KW 415 V 1 in 1 Out
</t>
    </r>
    <r>
      <rPr>
        <sz val="10"/>
        <rFont val="Microsoft YaHei"/>
        <family val="2"/>
      </rPr>
      <t>(Indoor/Outdoor Type, Non TTA)</t>
    </r>
  </si>
  <si>
    <r>
      <rPr>
        <sz val="10"/>
        <rFont val="Microsoft YaHei"/>
        <family val="2"/>
      </rPr>
      <t xml:space="preserve">ACDB PANEL 25 KW 415 V 1 in 1 Out
</t>
    </r>
    <r>
      <rPr>
        <sz val="10"/>
        <rFont val="Microsoft YaHei"/>
        <family val="2"/>
      </rPr>
      <t>(Indoor/Outdoor Type, Non TTA)</t>
    </r>
  </si>
  <si>
    <r>
      <rPr>
        <sz val="10"/>
        <rFont val="Microsoft YaHei"/>
        <family val="2"/>
      </rPr>
      <t xml:space="preserve">ACDB PANEL 30 KW 415 V 1 in 1 Out
</t>
    </r>
    <r>
      <rPr>
        <sz val="10"/>
        <rFont val="Microsoft YaHei"/>
        <family val="2"/>
      </rPr>
      <t>(Indoor/Outdoor Type, Non TTA)</t>
    </r>
  </si>
  <si>
    <r>
      <rPr>
        <sz val="10"/>
        <rFont val="Microsoft YaHei"/>
        <family val="2"/>
      </rPr>
      <t xml:space="preserve">ACDB PANEL 40 KW 415 V 1 in 1 Out
</t>
    </r>
    <r>
      <rPr>
        <sz val="10"/>
        <rFont val="Microsoft YaHei"/>
        <family val="2"/>
      </rPr>
      <t>(Indoor/Outdoor Type, Non TTA)</t>
    </r>
  </si>
  <si>
    <r>
      <rPr>
        <sz val="10"/>
        <rFont val="Microsoft YaHei"/>
        <family val="2"/>
      </rPr>
      <t xml:space="preserve">ACDB PANEL 50 KW 415 V 1 in 1 Out
</t>
    </r>
    <r>
      <rPr>
        <sz val="10"/>
        <rFont val="Microsoft YaHei"/>
        <family val="2"/>
      </rPr>
      <t>(Indoor/Outdoor Type, Non TTA)</t>
    </r>
  </si>
  <si>
    <r>
      <rPr>
        <sz val="10"/>
        <rFont val="Microsoft YaHei"/>
        <family val="2"/>
      </rPr>
      <t xml:space="preserve">ACDB PANEL 60 KW 415 V 1 in 1 Out
</t>
    </r>
    <r>
      <rPr>
        <sz val="10"/>
        <rFont val="Microsoft YaHei"/>
        <family val="2"/>
      </rPr>
      <t>(Indoor/Outdoor Type, Non TTA)</t>
    </r>
  </si>
  <si>
    <r>
      <rPr>
        <sz val="10"/>
        <rFont val="Microsoft YaHei"/>
        <family val="2"/>
      </rPr>
      <t>ENERGY  METER( Premier 300, Class 0.5)</t>
    </r>
  </si>
  <si>
    <r>
      <rPr>
        <sz val="10"/>
        <rFont val="Microsoft YaHei"/>
        <family val="2"/>
      </rPr>
      <t xml:space="preserve">ACDB PANEL 80 KW 415 V 1 in 1 Out
</t>
    </r>
    <r>
      <rPr>
        <sz val="10"/>
        <rFont val="Microsoft YaHei"/>
        <family val="2"/>
      </rPr>
      <t>(Indoor/Outdoor Type, Non TTA)</t>
    </r>
  </si>
  <si>
    <r>
      <rPr>
        <sz val="10"/>
        <rFont val="Microsoft YaHei"/>
        <family val="2"/>
      </rPr>
      <t xml:space="preserve">ACDB PANEL 100 KW 415 V 1 in 1 Out
</t>
    </r>
    <r>
      <rPr>
        <sz val="10"/>
        <rFont val="Microsoft YaHei"/>
        <family val="2"/>
      </rPr>
      <t>(Indoor/Outdoor Type, Non TTA)</t>
    </r>
  </si>
  <si>
    <r>
      <rPr>
        <sz val="10"/>
        <rFont val="Microsoft YaHei"/>
        <family val="2"/>
      </rPr>
      <t xml:space="preserve">ACDB PANEL 110 KW 415 V 1 in 1 Out
</t>
    </r>
    <r>
      <rPr>
        <sz val="10"/>
        <rFont val="Microsoft YaHei"/>
        <family val="2"/>
      </rPr>
      <t>(Indoor/Outdoor Type, Non TTA)</t>
    </r>
  </si>
  <si>
    <r>
      <rPr>
        <sz val="10"/>
        <rFont val="Microsoft YaHei"/>
        <family val="2"/>
      </rPr>
      <t xml:space="preserve">ACDB PANEL 125 KW 415 V 1 in 1 Out
</t>
    </r>
    <r>
      <rPr>
        <sz val="10"/>
        <rFont val="Microsoft YaHei"/>
        <family val="2"/>
      </rPr>
      <t>(Indoor/Outdoor Type, Non TTA)</t>
    </r>
  </si>
  <si>
    <r>
      <rPr>
        <sz val="10"/>
        <rFont val="Microsoft YaHei"/>
        <family val="2"/>
      </rPr>
      <t xml:space="preserve">ACDB PANEL 200 KW (100+100) 415 V (2 in 1 Out)
</t>
    </r>
    <r>
      <rPr>
        <sz val="10"/>
        <rFont val="Microsoft YaHei"/>
        <family val="2"/>
      </rPr>
      <t>(Indoor/Outdoor Type, Non TTA)</t>
    </r>
  </si>
  <si>
    <r>
      <rPr>
        <sz val="10"/>
        <rFont val="Arial"/>
        <family val="2"/>
      </rPr>
      <t>₹</t>
    </r>
    <r>
      <rPr>
        <sz val="10"/>
        <rFont val="Microsoft YaHei"/>
        <family val="2"/>
      </rPr>
      <t>1,70,296</t>
    </r>
  </si>
  <si>
    <r>
      <rPr>
        <sz val="10"/>
        <rFont val="Microsoft YaHei"/>
        <family val="2"/>
      </rPr>
      <t xml:space="preserve">ACDB PANEL 120 KW  (40+80) 415 V (2 in 1 Out)
</t>
    </r>
    <r>
      <rPr>
        <sz val="10"/>
        <rFont val="Microsoft YaHei"/>
        <family val="2"/>
      </rPr>
      <t>(Indoor/Outdoor Type, Non TTA)</t>
    </r>
  </si>
  <si>
    <r>
      <rPr>
        <sz val="10"/>
        <rFont val="Arial"/>
        <family val="2"/>
      </rPr>
      <t>₹</t>
    </r>
    <r>
      <rPr>
        <sz val="10"/>
        <rFont val="Microsoft YaHei"/>
        <family val="2"/>
      </rPr>
      <t>1,46,982</t>
    </r>
  </si>
  <si>
    <r>
      <rPr>
        <sz val="10"/>
        <rFont val="Microsoft YaHei"/>
        <family val="2"/>
      </rPr>
      <t xml:space="preserve">ACDB PANEL 120 KW  (30+60) 415 V (2 in 1 Out)
</t>
    </r>
    <r>
      <rPr>
        <sz val="10"/>
        <rFont val="Microsoft YaHei"/>
        <family val="2"/>
      </rPr>
      <t>(Indoor/Outdoor Type, Non TTA)</t>
    </r>
  </si>
  <si>
    <r>
      <rPr>
        <sz val="10"/>
        <color rgb="FFFF0000"/>
        <rFont val="Microsoft YaHei"/>
        <family val="2"/>
      </rPr>
      <t xml:space="preserve">ACDB PANEL 110 KW  (60+50) 415 V (2 in 1 Out)
</t>
    </r>
    <r>
      <rPr>
        <sz val="10"/>
        <color rgb="FFFF0000"/>
        <rFont val="Microsoft YaHei"/>
        <family val="2"/>
      </rPr>
      <t>(Indoor/Outdoor Type, Non TTA)</t>
    </r>
  </si>
  <si>
    <r>
      <rPr>
        <sz val="10"/>
        <rFont val="Microsoft YaHei"/>
        <family val="2"/>
      </rPr>
      <t xml:space="preserve">ACDB PANEL 140 KW (60+80) 415 V (2 in 1 Out)
</t>
    </r>
    <r>
      <rPr>
        <sz val="10"/>
        <rFont val="Microsoft YaHei"/>
        <family val="2"/>
      </rPr>
      <t>(Indoor/Outdoor Type, Non TTA)</t>
    </r>
  </si>
  <si>
    <r>
      <rPr>
        <sz val="10"/>
        <rFont val="Arial"/>
        <family val="2"/>
      </rPr>
      <t>₹</t>
    </r>
    <r>
      <rPr>
        <sz val="10"/>
        <rFont val="Microsoft YaHei"/>
        <family val="2"/>
      </rPr>
      <t>1,65,680</t>
    </r>
  </si>
  <si>
    <r>
      <rPr>
        <sz val="10"/>
        <rFont val="Microsoft YaHei"/>
        <family val="2"/>
      </rPr>
      <t xml:space="preserve">ACDB PANEL 150 KW (70+80) 415 V (2 in 1 Out)
</t>
    </r>
    <r>
      <rPr>
        <sz val="10"/>
        <rFont val="Microsoft YaHei"/>
        <family val="2"/>
      </rPr>
      <t>(Indoor/Outdoor Type, Non TTA)</t>
    </r>
  </si>
  <si>
    <r>
      <rPr>
        <sz val="10"/>
        <rFont val="Arial"/>
        <family val="2"/>
      </rPr>
      <t>₹</t>
    </r>
    <r>
      <rPr>
        <sz val="10"/>
        <rFont val="Microsoft YaHei"/>
        <family val="2"/>
      </rPr>
      <t>1,67,811</t>
    </r>
  </si>
  <si>
    <r>
      <rPr>
        <sz val="10"/>
        <rFont val="Microsoft YaHei"/>
        <family val="2"/>
      </rPr>
      <t xml:space="preserve">ACDB PANEL 220 KW (70+70+80)  415 V (3 in 1 Out)
</t>
    </r>
    <r>
      <rPr>
        <sz val="10"/>
        <rFont val="Microsoft YaHei"/>
        <family val="2"/>
      </rPr>
      <t>(Indoor/Outdoor Type, Non TTA)</t>
    </r>
  </si>
  <si>
    <r>
      <rPr>
        <sz val="10"/>
        <rFont val="Arial"/>
        <family val="2"/>
      </rPr>
      <t>₹</t>
    </r>
    <r>
      <rPr>
        <sz val="10"/>
        <rFont val="Microsoft YaHei"/>
        <family val="2"/>
      </rPr>
      <t>2,17,278</t>
    </r>
  </si>
  <si>
    <r>
      <rPr>
        <sz val="10"/>
        <color rgb="FFFF0000"/>
        <rFont val="Microsoft YaHei"/>
        <family val="2"/>
      </rPr>
      <t xml:space="preserve">ACDB PANEL 225 KW (125+50+80)  415 V (3 in 1
</t>
    </r>
    <r>
      <rPr>
        <sz val="10"/>
        <color rgb="FFFF0000"/>
        <rFont val="Microsoft YaHei"/>
        <family val="2"/>
      </rPr>
      <t>Out) (Indoor Type, Non TTA)</t>
    </r>
  </si>
  <si>
    <r>
      <rPr>
        <sz val="10"/>
        <color rgb="FFFF0000"/>
        <rFont val="Microsoft YaHei"/>
        <family val="2"/>
      </rPr>
      <t>REPUTED</t>
    </r>
  </si>
  <si>
    <r>
      <rPr>
        <sz val="10"/>
        <color rgb="FFFF0000"/>
        <rFont val="Microsoft YaHei"/>
        <family val="2"/>
      </rPr>
      <t>NO'S</t>
    </r>
  </si>
  <si>
    <r>
      <rPr>
        <sz val="10"/>
        <color rgb="FFFF0000"/>
        <rFont val="Arial"/>
        <family val="2"/>
      </rPr>
      <t>₹</t>
    </r>
    <r>
      <rPr>
        <sz val="10"/>
        <color rgb="FFFF0000"/>
        <rFont val="Microsoft YaHei"/>
        <family val="2"/>
      </rPr>
      <t>2,17,278</t>
    </r>
  </si>
  <si>
    <r>
      <rPr>
        <sz val="10"/>
        <color rgb="FFFF0000"/>
        <rFont val="Arial"/>
        <family val="2"/>
      </rPr>
      <t>₹</t>
    </r>
  </si>
  <si>
    <r>
      <rPr>
        <sz val="10"/>
        <color rgb="FFFF0000"/>
        <rFont val="Microsoft YaHei"/>
        <family val="2"/>
      </rPr>
      <t>-</t>
    </r>
  </si>
  <si>
    <r>
      <rPr>
        <sz val="10"/>
        <rFont val="Microsoft YaHei"/>
        <family val="2"/>
      </rPr>
      <t xml:space="preserve">ACDB PANEL 220 KW  (50+50+80+40) 415 V (4 in 1
</t>
    </r>
    <r>
      <rPr>
        <sz val="10"/>
        <rFont val="Microsoft YaHei"/>
        <family val="2"/>
      </rPr>
      <t>Out) (Indoor/Outdoor Type, Non TTA)</t>
    </r>
  </si>
  <si>
    <r>
      <rPr>
        <sz val="10"/>
        <rFont val="Microsoft YaHei"/>
        <family val="2"/>
      </rPr>
      <t xml:space="preserve">ACDB PANEL 80 KW  (40+40) 415 V (2 in 1 Out)
</t>
    </r>
    <r>
      <rPr>
        <sz val="10"/>
        <rFont val="Microsoft YaHei"/>
        <family val="2"/>
      </rPr>
      <t>(Indoor/Outdoor Type, Non TTA)</t>
    </r>
  </si>
  <si>
    <r>
      <rPr>
        <sz val="10"/>
        <rFont val="Arial"/>
        <family val="2"/>
      </rPr>
      <t>₹</t>
    </r>
    <r>
      <rPr>
        <sz val="10"/>
        <rFont val="Microsoft YaHei"/>
        <family val="2"/>
      </rPr>
      <t>1,27,101</t>
    </r>
  </si>
  <si>
    <r>
      <rPr>
        <sz val="10"/>
        <rFont val="Microsoft YaHei"/>
        <family val="2"/>
      </rPr>
      <t xml:space="preserve">ACDB PANEL 285 KW (100+50+40+25+70+80)  415
</t>
    </r>
    <r>
      <rPr>
        <sz val="10"/>
        <rFont val="Microsoft YaHei"/>
        <family val="2"/>
      </rPr>
      <t>V (5 in 1 Out) (Indoor Type, Non TTA)</t>
    </r>
  </si>
  <si>
    <r>
      <rPr>
        <sz val="10"/>
        <rFont val="Microsoft YaHei"/>
        <family val="2"/>
      </rPr>
      <t>3,82,959</t>
    </r>
  </si>
  <si>
    <r>
      <rPr>
        <sz val="10"/>
        <rFont val="Microsoft YaHei"/>
        <family val="2"/>
      </rPr>
      <t>ACDB PANEL 4 in 1 out (50+50+100+40)KW</t>
    </r>
  </si>
  <si>
    <r>
      <rPr>
        <sz val="10"/>
        <rFont val="Arial"/>
        <family val="2"/>
      </rPr>
      <t>₹</t>
    </r>
    <r>
      <rPr>
        <sz val="10"/>
        <rFont val="Microsoft YaHei"/>
        <family val="2"/>
      </rPr>
      <t>2,18,935</t>
    </r>
  </si>
  <si>
    <r>
      <rPr>
        <b/>
        <sz val="10"/>
        <rFont val="Arial"/>
        <family val="2"/>
      </rPr>
      <t>REMOTE MONORTING SYSTEM</t>
    </r>
  </si>
  <si>
    <r>
      <rPr>
        <b/>
        <sz val="10"/>
        <rFont val="Microsoft YaHei"/>
        <family val="2"/>
      </rPr>
      <t>REMOTE MONORTING SYSTEM</t>
    </r>
  </si>
  <si>
    <r>
      <rPr>
        <b/>
        <sz val="10"/>
        <rFont val="Microsoft YaHei"/>
        <family val="2"/>
      </rPr>
      <t>Power AMR/Equivalent</t>
    </r>
  </si>
  <si>
    <r>
      <rPr>
        <sz val="10"/>
        <rFont val="Microsoft YaHei"/>
        <family val="2"/>
      </rPr>
      <t xml:space="preserve">4G based Plug and Play - RTU, Smart data logger with antenna to connect upto 4 inverters/ MFM/ Sensors on modbus RS485 RTU
</t>
    </r>
    <r>
      <rPr>
        <sz val="10"/>
        <rFont val="Microsoft YaHei"/>
        <family val="2"/>
      </rPr>
      <t xml:space="preserve">• modbus RS485 RTU- 1 port
</t>
    </r>
    <r>
      <rPr>
        <sz val="10"/>
        <rFont val="Microsoft YaHei"/>
        <family val="2"/>
      </rPr>
      <t xml:space="preserve">• 2 digital / analog ports ( 0 to 5 V)
</t>
    </r>
    <r>
      <rPr>
        <sz val="10"/>
        <rFont val="Microsoft YaHei"/>
        <family val="2"/>
      </rPr>
      <t xml:space="preserve">• 1 analog port (4 -20 m amp)
</t>
    </r>
    <r>
      <rPr>
        <sz val="10"/>
        <rFont val="Microsoft YaHei"/>
        <family val="2"/>
      </rPr>
      <t xml:space="preserve">• Built in memory help store and send data
</t>
    </r>
    <r>
      <rPr>
        <sz val="10"/>
        <rFont val="Microsoft YaHei"/>
        <family val="2"/>
      </rPr>
      <t>in case of network failure</t>
    </r>
  </si>
  <si>
    <r>
      <rPr>
        <sz val="10"/>
        <rFont val="Microsoft YaHei"/>
        <family val="2"/>
      </rPr>
      <t>E Track 4G Lite</t>
    </r>
  </si>
  <si>
    <r>
      <rPr>
        <sz val="10"/>
        <rFont val="Microsoft YaHei"/>
        <family val="2"/>
      </rPr>
      <t>RS485 Communication SPD citel make (optional)</t>
    </r>
  </si>
  <si>
    <r>
      <rPr>
        <sz val="10"/>
        <rFont val="Microsoft YaHei"/>
        <family val="2"/>
      </rPr>
      <t>Citel -DLA-06-D3</t>
    </r>
  </si>
  <si>
    <r>
      <rPr>
        <sz val="10"/>
        <rFont val="Microsoft YaHei"/>
        <family val="2"/>
      </rPr>
      <t>Line SPD citel make (optional)</t>
    </r>
  </si>
  <si>
    <r>
      <rPr>
        <sz val="10"/>
        <rFont val="Microsoft YaHei"/>
        <family val="2"/>
      </rPr>
      <t>Citel- DS-240-320</t>
    </r>
  </si>
  <si>
    <r>
      <rPr>
        <sz val="10"/>
        <rFont val="Microsoft YaHei"/>
        <family val="2"/>
      </rPr>
      <t xml:space="preserve">IP67 enclosure box along with SMPS power supply, glands and fitment in one unit to
</t>
    </r>
    <r>
      <rPr>
        <sz val="10"/>
        <rFont val="Microsoft YaHei"/>
        <family val="2"/>
      </rPr>
      <t>house the data logge</t>
    </r>
  </si>
  <si>
    <r>
      <rPr>
        <sz val="10"/>
        <rFont val="Microsoft YaHei"/>
        <family val="2"/>
      </rPr>
      <t>Boxomatic/ ERD</t>
    </r>
  </si>
  <si>
    <r>
      <rPr>
        <sz val="10"/>
        <rFont val="Microsoft YaHei"/>
        <family val="2"/>
      </rPr>
      <t xml:space="preserve">Access to Web portal- per MW per annum Data frequency – 10 minute
</t>
    </r>
    <r>
      <rPr>
        <sz val="10"/>
        <rFont val="Microsoft YaHei"/>
        <family val="2"/>
      </rPr>
      <t xml:space="preserve">Key Components
</t>
    </r>
    <r>
      <rPr>
        <sz val="10"/>
        <rFont val="Microsoft YaHei"/>
        <family val="2"/>
      </rPr>
      <t xml:space="preserve">• Interactive Dashboard
</t>
    </r>
    <r>
      <rPr>
        <sz val="10"/>
        <rFont val="Microsoft YaHei"/>
        <family val="2"/>
      </rPr>
      <t xml:space="preserve">• Single Line Diagram
</t>
    </r>
    <r>
      <rPr>
        <sz val="10"/>
        <rFont val="Microsoft YaHei"/>
        <family val="2"/>
      </rPr>
      <t xml:space="preserve">• PR analysis
</t>
    </r>
    <r>
      <rPr>
        <sz val="10"/>
        <rFont val="Microsoft YaHei"/>
        <family val="2"/>
      </rPr>
      <t xml:space="preserve">• Solar radiation &amp; weather data
</t>
    </r>
    <r>
      <rPr>
        <sz val="10"/>
        <rFont val="Microsoft YaHei"/>
        <family val="2"/>
      </rPr>
      <t xml:space="preserve">• Graphs and Reports
</t>
    </r>
    <r>
      <rPr>
        <sz val="10"/>
        <rFont val="Microsoft YaHei"/>
        <family val="2"/>
      </rPr>
      <t xml:space="preserve">• Generation Analysis
</t>
    </r>
    <r>
      <rPr>
        <sz val="10"/>
        <rFont val="Microsoft YaHei"/>
        <family val="2"/>
      </rPr>
      <t xml:space="preserve">• Log Reporting
</t>
    </r>
    <r>
      <rPr>
        <sz val="10"/>
        <rFont val="Microsoft YaHei"/>
        <family val="2"/>
      </rPr>
      <t xml:space="preserve">• String/ MPPT Monitoring
</t>
    </r>
    <r>
      <rPr>
        <sz val="10"/>
        <rFont val="Microsoft YaHei"/>
        <family val="2"/>
      </rPr>
      <t xml:space="preserve">• Plant/ Inverter Performance
</t>
    </r>
    <r>
      <rPr>
        <sz val="10"/>
        <rFont val="Microsoft YaHei"/>
        <family val="2"/>
      </rPr>
      <t xml:space="preserve">• Superuser Dashboard for Centralized monitoring
</t>
    </r>
    <r>
      <rPr>
        <sz val="10"/>
        <rFont val="Microsoft YaHei"/>
        <family val="2"/>
      </rPr>
      <t>• Mobile app on android</t>
    </r>
  </si>
  <si>
    <r>
      <rPr>
        <sz val="10"/>
        <rFont val="Microsoft YaHei"/>
        <family val="2"/>
      </rPr>
      <t>PowerAMR</t>
    </r>
  </si>
  <si>
    <r>
      <rPr>
        <sz val="10"/>
        <rFont val="Microsoft YaHei"/>
        <family val="2"/>
      </rPr>
      <t>Solar Radiation Sensor with mounting kit</t>
    </r>
  </si>
  <si>
    <r>
      <rPr>
        <sz val="10"/>
        <rFont val="Microsoft YaHei"/>
        <family val="2"/>
      </rPr>
      <t>Pyra300</t>
    </r>
  </si>
  <si>
    <r>
      <rPr>
        <sz val="10"/>
        <rFont val="Microsoft YaHei"/>
        <family val="2"/>
      </rPr>
      <t>RM</t>
    </r>
  </si>
  <si>
    <r>
      <rPr>
        <sz val="10"/>
        <rFont val="Microsoft YaHei"/>
        <family val="2"/>
      </rPr>
      <t>UPVC CONDUIT FOR CABLE 20 MM DIA</t>
    </r>
  </si>
  <si>
    <r>
      <rPr>
        <sz val="10"/>
        <rFont val="Microsoft YaHei"/>
        <family val="2"/>
      </rPr>
      <t>SUPREME</t>
    </r>
  </si>
  <si>
    <r>
      <rPr>
        <sz val="10"/>
        <rFont val="Microsoft YaHei"/>
        <family val="2"/>
      </rPr>
      <t xml:space="preserve">2C x 2.5 SQMM XLPE INSULATED FLEXIBLE CABLE
</t>
    </r>
    <r>
      <rPr>
        <sz val="10"/>
        <rFont val="Microsoft YaHei"/>
        <family val="2"/>
      </rPr>
      <t>with lugs</t>
    </r>
  </si>
  <si>
    <r>
      <rPr>
        <sz val="10"/>
        <rFont val="Microsoft YaHei"/>
        <family val="2"/>
      </rPr>
      <t>Installation and Commissioning</t>
    </r>
  </si>
  <si>
    <r>
      <rPr>
        <sz val="10"/>
        <rFont val="Microsoft YaHei"/>
        <family val="2"/>
      </rPr>
      <t>Job</t>
    </r>
  </si>
  <si>
    <r>
      <rPr>
        <b/>
        <sz val="10"/>
        <rFont val="Arial"/>
        <family val="2"/>
      </rPr>
      <t>CABLE TRAY</t>
    </r>
  </si>
  <si>
    <r>
      <rPr>
        <sz val="10"/>
        <rFont val="Microsoft YaHei"/>
        <family val="2"/>
      </rPr>
      <t xml:space="preserve">50X50X1.6 mm  PERFORATED TYPE CABLE TRAY
</t>
    </r>
    <r>
      <rPr>
        <sz val="10"/>
        <rFont val="Microsoft YaHei"/>
        <family val="2"/>
      </rPr>
      <t>WITH COVER &amp; CLAMP</t>
    </r>
  </si>
  <si>
    <r>
      <rPr>
        <sz val="10"/>
        <rFont val="Microsoft YaHei"/>
        <family val="2"/>
      </rPr>
      <t xml:space="preserve">75X75X 1.6 mm PERFORATED TYPE CABLE TRAY
</t>
    </r>
    <r>
      <rPr>
        <sz val="10"/>
        <rFont val="Microsoft YaHei"/>
        <family val="2"/>
      </rPr>
      <t>WITH COVER &amp; CLAMP</t>
    </r>
  </si>
  <si>
    <r>
      <rPr>
        <sz val="10"/>
        <rFont val="Microsoft YaHei"/>
        <family val="2"/>
      </rPr>
      <t xml:space="preserve">100X50X1.6 mm  PERFORATED TYPE CABLE TRAY
</t>
    </r>
    <r>
      <rPr>
        <sz val="10"/>
        <rFont val="Microsoft YaHei"/>
        <family val="2"/>
      </rPr>
      <t>WITH COVER &amp; OMEGA CLAMP</t>
    </r>
  </si>
  <si>
    <r>
      <rPr>
        <sz val="10"/>
        <rFont val="Microsoft YaHei"/>
        <family val="2"/>
      </rPr>
      <t xml:space="preserve">100X75X1.6 mm  PERFORATED TYPE CABLE TRAY
</t>
    </r>
    <r>
      <rPr>
        <sz val="10"/>
        <rFont val="Microsoft YaHei"/>
        <family val="2"/>
      </rPr>
      <t>WITH COVER &amp; OMEGA CLAMP</t>
    </r>
  </si>
  <si>
    <r>
      <rPr>
        <sz val="10"/>
        <rFont val="Microsoft YaHei"/>
        <family val="2"/>
      </rPr>
      <t xml:space="preserve">150X50X1.6 mm  PERFORATED TYPE CABLE TRAY
</t>
    </r>
    <r>
      <rPr>
        <sz val="10"/>
        <rFont val="Microsoft YaHei"/>
        <family val="2"/>
      </rPr>
      <t>WITH COVER &amp; OMEGA CLAMP</t>
    </r>
  </si>
  <si>
    <r>
      <rPr>
        <sz val="10"/>
        <rFont val="Microsoft YaHei"/>
        <family val="2"/>
      </rPr>
      <t xml:space="preserve">150X75X1.6 mm PERFORATED TYPE CABLE TRAY
</t>
    </r>
    <r>
      <rPr>
        <sz val="10"/>
        <rFont val="Microsoft YaHei"/>
        <family val="2"/>
      </rPr>
      <t>WITH COVER &amp; OMEGA CLAMP</t>
    </r>
  </si>
  <si>
    <r>
      <rPr>
        <sz val="10"/>
        <rFont val="Microsoft YaHei"/>
        <family val="2"/>
      </rPr>
      <t xml:space="preserve">200X50X1.6 mm  PERFORATED TYPE CABLE TRAY
</t>
    </r>
    <r>
      <rPr>
        <sz val="10"/>
        <rFont val="Microsoft YaHei"/>
        <family val="2"/>
      </rPr>
      <t>WITH COVER &amp; OMEGA CLAMP</t>
    </r>
  </si>
  <si>
    <r>
      <rPr>
        <sz val="10"/>
        <rFont val="Microsoft YaHei"/>
        <family val="2"/>
      </rPr>
      <t xml:space="preserve">200X75X2 mm  PERFORATED TYPE CABLE TRAY WITH
</t>
    </r>
    <r>
      <rPr>
        <sz val="10"/>
        <rFont val="Microsoft YaHei"/>
        <family val="2"/>
      </rPr>
      <t>COVER &amp; OMEGA CLAMP</t>
    </r>
  </si>
  <si>
    <r>
      <rPr>
        <sz val="10"/>
        <rFont val="Microsoft YaHei"/>
        <family val="2"/>
      </rPr>
      <t xml:space="preserve">300X75X2 mm  PERFORATED TYPE CABLE TRAY WITH
</t>
    </r>
    <r>
      <rPr>
        <sz val="10"/>
        <rFont val="Microsoft YaHei"/>
        <family val="2"/>
      </rPr>
      <t>COVER &amp; OMEGA CLAMP</t>
    </r>
  </si>
  <si>
    <r>
      <rPr>
        <sz val="10"/>
        <rFont val="Microsoft YaHei"/>
        <family val="2"/>
      </rPr>
      <t xml:space="preserve">300X100X2 mm PERFORATED TYPE CABLE TRAY
</t>
    </r>
    <r>
      <rPr>
        <sz val="10"/>
        <rFont val="Microsoft YaHei"/>
        <family val="2"/>
      </rPr>
      <t>WITH COVER &amp; OMEGA CLAMP</t>
    </r>
  </si>
  <si>
    <r>
      <rPr>
        <b/>
        <sz val="10"/>
        <rFont val="Arial"/>
        <family val="2"/>
      </rPr>
      <t>LIGHTING PROTECTION</t>
    </r>
  </si>
  <si>
    <r>
      <rPr>
        <sz val="10"/>
        <rFont val="Microsoft YaHei"/>
        <family val="2"/>
      </rPr>
      <t>ESE TYPE LA RADIUS 50 m</t>
    </r>
  </si>
  <si>
    <r>
      <rPr>
        <sz val="10"/>
        <rFont val="Microsoft YaHei"/>
        <family val="2"/>
      </rPr>
      <t>ESE TYPE LA RADIUS 70 m</t>
    </r>
  </si>
  <si>
    <r>
      <rPr>
        <sz val="10"/>
        <rFont val="Microsoft YaHei"/>
        <family val="2"/>
      </rPr>
      <t>ESE TYPE LA RADIUS 90 m</t>
    </r>
  </si>
  <si>
    <r>
      <rPr>
        <sz val="10"/>
        <rFont val="Microsoft YaHei"/>
        <family val="2"/>
      </rPr>
      <t>ESE TYPE LA RADIUS 107 m</t>
    </r>
  </si>
  <si>
    <r>
      <rPr>
        <sz val="10"/>
        <rFont val="Microsoft YaHei"/>
        <family val="2"/>
      </rPr>
      <t>5 METER MAST</t>
    </r>
  </si>
  <si>
    <r>
      <rPr>
        <sz val="10"/>
        <rFont val="Microsoft YaHei"/>
        <family val="2"/>
      </rPr>
      <t>LIGHTENING STRIKE COUNTER</t>
    </r>
  </si>
  <si>
    <r>
      <rPr>
        <b/>
        <sz val="10"/>
        <rFont val="Arial"/>
        <family val="2"/>
      </rPr>
      <t>EARTHING</t>
    </r>
  </si>
  <si>
    <r>
      <rPr>
        <sz val="10"/>
        <rFont val="Microsoft YaHei"/>
        <family val="2"/>
      </rPr>
      <t xml:space="preserve">EARTH ROD CONSISTING OF HIGH TENSILE LOW CARBON STEEL WITH ELECTROLYTIC GRADE 250ΜM
</t>
    </r>
    <r>
      <rPr>
        <sz val="10"/>
        <rFont val="Microsoft YaHei"/>
        <family val="2"/>
      </rPr>
      <t>COPPER COATING. ROD DIA 17.2MM</t>
    </r>
  </si>
  <si>
    <r>
      <rPr>
        <sz val="10"/>
        <rFont val="Microsoft YaHei"/>
        <family val="2"/>
      </rPr>
      <t>EARTH ENHANCE COMPOUND</t>
    </r>
  </si>
  <si>
    <r>
      <rPr>
        <sz val="10"/>
        <rFont val="Microsoft YaHei"/>
        <family val="2"/>
      </rPr>
      <t>SET</t>
    </r>
  </si>
  <si>
    <r>
      <rPr>
        <sz val="10"/>
        <rFont val="Microsoft YaHei"/>
        <family val="2"/>
      </rPr>
      <t>EARTHING PIT CHAMBER PRE CAST</t>
    </r>
  </si>
  <si>
    <r>
      <rPr>
        <sz val="10"/>
        <rFont val="Microsoft YaHei"/>
        <family val="2"/>
      </rPr>
      <t>25X3 G.I STRIP GALVANISED</t>
    </r>
  </si>
  <si>
    <r>
      <rPr>
        <sz val="10"/>
        <rFont val="Microsoft YaHei"/>
        <family val="2"/>
      </rPr>
      <t>25X6 G.I STRIP GALVANISED</t>
    </r>
  </si>
  <si>
    <r>
      <rPr>
        <sz val="10"/>
        <rFont val="Microsoft YaHei"/>
        <family val="2"/>
      </rPr>
      <t>50X3 G.I STRIP GALVANISED</t>
    </r>
  </si>
  <si>
    <r>
      <rPr>
        <sz val="10"/>
        <rFont val="Microsoft YaHei"/>
        <family val="2"/>
      </rPr>
      <t>50X6 G.I STRIP GALVANISED</t>
    </r>
  </si>
  <si>
    <r>
      <rPr>
        <sz val="10"/>
        <rFont val="Microsoft YaHei"/>
        <family val="2"/>
      </rPr>
      <t>INSULATOR FOR GI STRIP</t>
    </r>
  </si>
  <si>
    <r>
      <rPr>
        <sz val="10"/>
        <rFont val="Microsoft YaHei"/>
        <family val="2"/>
      </rPr>
      <t>M8 X 25 with nut &amp; washer</t>
    </r>
  </si>
  <si>
    <r>
      <rPr>
        <b/>
        <sz val="10"/>
        <rFont val="Microsoft YaHei"/>
        <family val="2"/>
      </rPr>
      <t>C CLASS</t>
    </r>
  </si>
  <si>
    <r>
      <rPr>
        <b/>
        <sz val="10"/>
        <rFont val="Arial"/>
        <family val="2"/>
      </rPr>
      <t>GLANDS</t>
    </r>
  </si>
  <si>
    <r>
      <rPr>
        <sz val="10"/>
        <rFont val="Microsoft YaHei"/>
        <family val="2"/>
      </rPr>
      <t xml:space="preserve">4CX16SQMM BRASS NICKEL PLATED DOUBLE
</t>
    </r>
    <r>
      <rPr>
        <sz val="10"/>
        <rFont val="Microsoft YaHei"/>
        <family val="2"/>
      </rPr>
      <t>COMPRESSION</t>
    </r>
  </si>
  <si>
    <r>
      <rPr>
        <sz val="10"/>
        <rFont val="Microsoft YaHei"/>
        <family val="2"/>
      </rPr>
      <t>DOWEL/COMMET</t>
    </r>
  </si>
  <si>
    <r>
      <rPr>
        <sz val="10"/>
        <rFont val="Microsoft YaHei"/>
        <family val="2"/>
      </rPr>
      <t xml:space="preserve">4CX25 SQMM BRASS NICKEL PLATED DOUBLE
</t>
    </r>
    <r>
      <rPr>
        <sz val="10"/>
        <rFont val="Microsoft YaHei"/>
        <family val="2"/>
      </rPr>
      <t>COMPRESSION</t>
    </r>
  </si>
  <si>
    <r>
      <rPr>
        <sz val="10"/>
        <rFont val="Microsoft YaHei"/>
        <family val="2"/>
      </rPr>
      <t xml:space="preserve">4CX35 SQMM BRASS NICKEL PLATED DOUBLE
</t>
    </r>
    <r>
      <rPr>
        <sz val="10"/>
        <rFont val="Microsoft YaHei"/>
        <family val="2"/>
      </rPr>
      <t>COMPRESSION</t>
    </r>
  </si>
  <si>
    <r>
      <rPr>
        <sz val="10"/>
        <rFont val="Microsoft YaHei"/>
        <family val="2"/>
      </rPr>
      <t xml:space="preserve">4CX50 SQMM BRASS NICKEL PLATED DOUBLE
</t>
    </r>
    <r>
      <rPr>
        <sz val="10"/>
        <rFont val="Microsoft YaHei"/>
        <family val="2"/>
      </rPr>
      <t>COMPRESSION</t>
    </r>
  </si>
  <si>
    <r>
      <rPr>
        <sz val="10"/>
        <rFont val="Microsoft YaHei"/>
        <family val="2"/>
      </rPr>
      <t xml:space="preserve">4CX70 SQMM BRASS NICKEL PLATED DOUBLE
</t>
    </r>
    <r>
      <rPr>
        <sz val="10"/>
        <rFont val="Microsoft YaHei"/>
        <family val="2"/>
      </rPr>
      <t>COMPRESSION</t>
    </r>
  </si>
  <si>
    <r>
      <rPr>
        <sz val="10"/>
        <rFont val="Microsoft YaHei"/>
        <family val="2"/>
      </rPr>
      <t xml:space="preserve">4CX95SQMM BRASS NICKEL PLATED DOUBLE
</t>
    </r>
    <r>
      <rPr>
        <sz val="10"/>
        <rFont val="Microsoft YaHei"/>
        <family val="2"/>
      </rPr>
      <t>COMPRESSION</t>
    </r>
  </si>
  <si>
    <r>
      <rPr>
        <sz val="10"/>
        <rFont val="Microsoft YaHei"/>
        <family val="2"/>
      </rPr>
      <t xml:space="preserve">4CX120 SQMM BRASS NICKEL PLATED DOUBLE
</t>
    </r>
    <r>
      <rPr>
        <sz val="10"/>
        <rFont val="Microsoft YaHei"/>
        <family val="2"/>
      </rPr>
      <t>COMPRESSION</t>
    </r>
  </si>
  <si>
    <r>
      <rPr>
        <sz val="10"/>
        <rFont val="Microsoft YaHei"/>
        <family val="2"/>
      </rPr>
      <t xml:space="preserve">4CX150SQMM BRASS NICKEL PLATED DOUBLE
</t>
    </r>
    <r>
      <rPr>
        <sz val="10"/>
        <rFont val="Microsoft YaHei"/>
        <family val="2"/>
      </rPr>
      <t>COMPRESSION</t>
    </r>
  </si>
  <si>
    <r>
      <rPr>
        <sz val="10"/>
        <rFont val="Microsoft YaHei"/>
        <family val="2"/>
      </rPr>
      <t xml:space="preserve">4CX185SQMM BRASS NICKEL PLATED DOUBLE
</t>
    </r>
    <r>
      <rPr>
        <sz val="10"/>
        <rFont val="Microsoft YaHei"/>
        <family val="2"/>
      </rPr>
      <t>COMPRESSION</t>
    </r>
  </si>
  <si>
    <r>
      <rPr>
        <sz val="10"/>
        <rFont val="Microsoft YaHei"/>
        <family val="2"/>
      </rPr>
      <t xml:space="preserve">4CX240SQMM BRASS NICKEL PLATED DOUBLE
</t>
    </r>
    <r>
      <rPr>
        <sz val="10"/>
        <rFont val="Microsoft YaHei"/>
        <family val="2"/>
      </rPr>
      <t>COMPRESSION</t>
    </r>
  </si>
  <si>
    <r>
      <rPr>
        <sz val="10"/>
        <rFont val="Microsoft YaHei"/>
        <family val="2"/>
      </rPr>
      <t xml:space="preserve">4CX 300SQMM BRASS NICKEL PLATED DOUBLE
</t>
    </r>
    <r>
      <rPr>
        <sz val="10"/>
        <rFont val="Microsoft YaHei"/>
        <family val="2"/>
      </rPr>
      <t>COMPRESSION</t>
    </r>
  </si>
  <si>
    <r>
      <rPr>
        <sz val="10"/>
        <rFont val="Microsoft YaHei"/>
        <family val="2"/>
      </rPr>
      <t xml:space="preserve">4CX 400SQMM BRASS NICKEL PLATED DOUBLE
</t>
    </r>
    <r>
      <rPr>
        <sz val="10"/>
        <rFont val="Microsoft YaHei"/>
        <family val="2"/>
      </rPr>
      <t>COMPRESSION</t>
    </r>
  </si>
  <si>
    <r>
      <rPr>
        <b/>
        <sz val="10"/>
        <rFont val="Arial"/>
        <family val="2"/>
      </rPr>
      <t>LUGS</t>
    </r>
  </si>
  <si>
    <r>
      <rPr>
        <sz val="10"/>
        <rFont val="Microsoft YaHei"/>
        <family val="2"/>
      </rPr>
      <t>LUGS RING TYPE 4 SQMM CU. RING TYPE LUGS</t>
    </r>
  </si>
  <si>
    <r>
      <rPr>
        <sz val="10"/>
        <rFont val="Microsoft YaHei"/>
        <family val="2"/>
      </rPr>
      <t>LUGS RING TYPE 4CX16 SQMM CU. RING TYPE LUGS</t>
    </r>
  </si>
  <si>
    <r>
      <rPr>
        <sz val="10"/>
        <rFont val="Microsoft YaHei"/>
        <family val="2"/>
      </rPr>
      <t>LUGS RING TYPE 1X25 SQMM CU. RING TYPE LUGS</t>
    </r>
  </si>
  <si>
    <r>
      <rPr>
        <sz val="10"/>
        <rFont val="Microsoft YaHei"/>
        <family val="2"/>
      </rPr>
      <t>LUGS RING TYPE 1X50 SQMM CU. RING TYPE LUGS</t>
    </r>
  </si>
  <si>
    <r>
      <rPr>
        <sz val="10"/>
        <rFont val="Microsoft YaHei"/>
        <family val="2"/>
      </rPr>
      <t>LUGS RING TYPE 4CX25 SQMM CU. RING TYPE LUGS</t>
    </r>
  </si>
  <si>
    <r>
      <rPr>
        <sz val="10"/>
        <rFont val="Microsoft YaHei"/>
        <family val="2"/>
      </rPr>
      <t>LUGS RING TYPE 4CX35 SQMM CU. RING TYPE LUGS</t>
    </r>
  </si>
  <si>
    <r>
      <rPr>
        <sz val="10"/>
        <rFont val="Microsoft YaHei"/>
        <family val="2"/>
      </rPr>
      <t>LUGS RING TYPE 4CX50 SQMM CU. RING TYPE LUGS</t>
    </r>
  </si>
  <si>
    <r>
      <rPr>
        <sz val="10"/>
        <rFont val="Microsoft YaHei"/>
        <family val="2"/>
      </rPr>
      <t>LUGS RING TYPE 4CX70 SQMM CU. RING TYPE LUGS</t>
    </r>
  </si>
  <si>
    <r>
      <rPr>
        <sz val="10"/>
        <rFont val="Microsoft YaHei"/>
        <family val="2"/>
      </rPr>
      <t>LUGS RING TYPE 4CX95 SQMM CU. RING TYPE LUGS</t>
    </r>
  </si>
  <si>
    <r>
      <rPr>
        <sz val="10"/>
        <rFont val="Microsoft YaHei"/>
        <family val="2"/>
      </rPr>
      <t xml:space="preserve">LUGS RING
</t>
    </r>
    <r>
      <rPr>
        <sz val="10"/>
        <rFont val="Microsoft YaHei"/>
        <family val="2"/>
      </rPr>
      <t>LUGS</t>
    </r>
  </si>
  <si>
    <r>
      <rPr>
        <sz val="10"/>
        <rFont val="Microsoft YaHei"/>
        <family val="2"/>
      </rPr>
      <t>M4X20 with two plain waser and nut</t>
    </r>
  </si>
  <si>
    <r>
      <rPr>
        <b/>
        <sz val="10"/>
        <rFont val="Arial"/>
        <family val="2"/>
      </rPr>
      <t>CONNECTORS</t>
    </r>
  </si>
  <si>
    <r>
      <rPr>
        <sz val="10"/>
        <rFont val="Microsoft YaHei"/>
        <family val="2"/>
      </rPr>
      <t xml:space="preserve">MULTICONTACT MC4 CONNECTOR FOR 4 MM2
</t>
    </r>
    <r>
      <rPr>
        <sz val="10"/>
        <rFont val="Microsoft YaHei"/>
        <family val="2"/>
      </rPr>
      <t>(FEMALE)</t>
    </r>
  </si>
  <si>
    <r>
      <rPr>
        <sz val="10"/>
        <rFont val="Microsoft YaHei"/>
        <family val="2"/>
      </rPr>
      <t>MC/BIZILINK/SABULI/ELCOM</t>
    </r>
  </si>
  <si>
    <r>
      <rPr>
        <sz val="10"/>
        <rFont val="Microsoft YaHei"/>
        <family val="2"/>
      </rPr>
      <t xml:space="preserve">MULTICONTACT MC4 CONNECTOR FOR 4 MM2
</t>
    </r>
    <r>
      <rPr>
        <sz val="10"/>
        <rFont val="Microsoft YaHei"/>
        <family val="2"/>
      </rPr>
      <t>(MALE)</t>
    </r>
  </si>
  <si>
    <r>
      <rPr>
        <b/>
        <sz val="10"/>
        <rFont val="Arial"/>
        <family val="2"/>
      </rPr>
      <t>CONDUIT</t>
    </r>
  </si>
  <si>
    <r>
      <rPr>
        <sz val="10"/>
        <rFont val="Microsoft YaHei"/>
        <family val="2"/>
      </rPr>
      <t>G.I NILON COAT FLEXIBLE CONDUIT 32 MM DIA</t>
    </r>
  </si>
  <si>
    <r>
      <rPr>
        <sz val="10"/>
        <rFont val="Microsoft YaHei"/>
        <family val="2"/>
      </rPr>
      <t>HDPE</t>
    </r>
  </si>
  <si>
    <r>
      <rPr>
        <sz val="10"/>
        <rFont val="Microsoft YaHei"/>
        <family val="2"/>
      </rPr>
      <t>UPVC</t>
    </r>
  </si>
  <si>
    <r>
      <rPr>
        <sz val="10"/>
        <rFont val="Microsoft YaHei"/>
        <family val="2"/>
      </rPr>
      <t>CLAMP</t>
    </r>
  </si>
  <si>
    <r>
      <rPr>
        <sz val="10"/>
        <rFont val="Microsoft YaHei"/>
        <family val="2"/>
      </rPr>
      <t>Nos</t>
    </r>
  </si>
  <si>
    <r>
      <rPr>
        <b/>
        <sz val="10"/>
        <rFont val="Arial"/>
        <family val="2"/>
      </rPr>
      <t>PLUMBING SYSTEM FOR SOLAR PLANT</t>
    </r>
  </si>
  <si>
    <r>
      <rPr>
        <sz val="10"/>
        <rFont val="Microsoft YaHei"/>
        <family val="2"/>
      </rPr>
      <t>uPVC PIPE 25MM SCH80</t>
    </r>
  </si>
  <si>
    <r>
      <rPr>
        <sz val="10"/>
        <rFont val="Microsoft YaHei"/>
        <family val="2"/>
      </rPr>
      <t>PRINCE/ASTRA/PLASTO/SUP REME</t>
    </r>
  </si>
  <si>
    <r>
      <rPr>
        <sz val="10"/>
        <rFont val="Microsoft YaHei"/>
        <family val="2"/>
      </rPr>
      <t>uPVC PIPE 20MM SCH80</t>
    </r>
  </si>
  <si>
    <r>
      <rPr>
        <sz val="10"/>
        <rFont val="Microsoft YaHei"/>
        <family val="2"/>
      </rPr>
      <t>uPVC ELBOW 25MM FOR SCH40  PIPE</t>
    </r>
  </si>
  <si>
    <r>
      <rPr>
        <sz val="10"/>
        <rFont val="Microsoft YaHei"/>
        <family val="2"/>
      </rPr>
      <t>uPVC END CAP 20MM FOR SCH40 PIPE</t>
    </r>
  </si>
  <si>
    <r>
      <rPr>
        <sz val="10"/>
        <rFont val="Microsoft YaHei"/>
        <family val="2"/>
      </rPr>
      <t>uPVC TEE 25MM FOR SCH40 PIPE</t>
    </r>
  </si>
  <si>
    <r>
      <rPr>
        <sz val="10"/>
        <rFont val="Microsoft YaHei"/>
        <family val="2"/>
      </rPr>
      <t>uPVC UNION 25MM FOR SCH40 PIPE</t>
    </r>
  </si>
  <si>
    <r>
      <rPr>
        <sz val="10"/>
        <rFont val="Microsoft YaHei"/>
        <family val="2"/>
      </rPr>
      <t>uPVC COUPLER 25 MM SCH40</t>
    </r>
  </si>
  <si>
    <r>
      <rPr>
        <sz val="10"/>
        <rFont val="Microsoft YaHei"/>
        <family val="2"/>
      </rPr>
      <t>REDUCING TEE 2X25XX20 SH40</t>
    </r>
  </si>
  <si>
    <r>
      <rPr>
        <sz val="10"/>
        <rFont val="Microsoft YaHei"/>
        <family val="2"/>
      </rPr>
      <t>HOSE FOR MODULE CLEANING WITH SPRAY GUN</t>
    </r>
  </si>
  <si>
    <r>
      <rPr>
        <sz val="10"/>
        <rFont val="Microsoft YaHei"/>
        <family val="2"/>
      </rPr>
      <t>BALL VALVE 20MM BRASS</t>
    </r>
  </si>
  <si>
    <r>
      <rPr>
        <sz val="10"/>
        <rFont val="Microsoft YaHei"/>
        <family val="2"/>
      </rPr>
      <t>Telescopic Wiper</t>
    </r>
  </si>
  <si>
    <r>
      <rPr>
        <sz val="10"/>
        <rFont val="Microsoft YaHei"/>
        <family val="2"/>
      </rPr>
      <t>WATER TANK OF 1KL</t>
    </r>
  </si>
  <si>
    <r>
      <rPr>
        <sz val="10"/>
        <rFont val="Microsoft YaHei"/>
        <family val="2"/>
      </rPr>
      <t>WATER METER (0-100LPM) ANALOG TYPE</t>
    </r>
  </si>
  <si>
    <r>
      <rPr>
        <sz val="10"/>
        <rFont val="Microsoft YaHei"/>
        <family val="2"/>
      </rPr>
      <t>MONOBLOCK 1 HP PUMP WITH FITTING AND WIRE</t>
    </r>
  </si>
  <si>
    <r>
      <rPr>
        <sz val="10"/>
        <rFont val="Microsoft YaHei"/>
        <family val="2"/>
      </rPr>
      <t>SHAKTI/Kirloskar</t>
    </r>
  </si>
  <si>
    <r>
      <rPr>
        <sz val="10"/>
        <rFont val="Microsoft YaHei"/>
        <family val="2"/>
      </rPr>
      <t>MONOBLOCK 1.5 HP PUMP WITH FITTING AND WIRE</t>
    </r>
  </si>
  <si>
    <r>
      <rPr>
        <b/>
        <sz val="10"/>
        <rFont val="Arial"/>
        <family val="2"/>
      </rPr>
      <t>FIRE PROTECTION</t>
    </r>
  </si>
  <si>
    <r>
      <rPr>
        <sz val="10"/>
        <rFont val="Microsoft YaHei"/>
        <family val="2"/>
      </rPr>
      <t>ABC FIRE PROTECTION 4.5 KG</t>
    </r>
  </si>
  <si>
    <r>
      <rPr>
        <sz val="10"/>
        <rFont val="Microsoft YaHei"/>
        <family val="2"/>
      </rPr>
      <t>CO2 FIRE PROTECTION 4.5 KG</t>
    </r>
  </si>
  <si>
    <r>
      <rPr>
        <sz val="10"/>
        <rFont val="Microsoft YaHei"/>
        <family val="2"/>
      </rPr>
      <t xml:space="preserve">FIRE SAND BUCKETS WITH 2 BUCKET EACH WITH
</t>
    </r>
    <r>
      <rPr>
        <sz val="10"/>
        <rFont val="Microsoft YaHei"/>
        <family val="2"/>
      </rPr>
      <t>STAND</t>
    </r>
  </si>
  <si>
    <r>
      <rPr>
        <sz val="10"/>
        <rFont val="Microsoft YaHei"/>
        <family val="2"/>
      </rPr>
      <t>FIRST AID BOX AS PER BOCW ACT</t>
    </r>
  </si>
  <si>
    <r>
      <rPr>
        <b/>
        <sz val="10"/>
        <rFont val="Arial"/>
        <family val="2"/>
      </rPr>
      <t>CABLE TIE</t>
    </r>
  </si>
  <si>
    <r>
      <rPr>
        <sz val="10"/>
        <rFont val="Microsoft YaHei"/>
        <family val="2"/>
      </rPr>
      <t>CABLE TIE 100 UV RESISTANT BLACK 100PCS PACKET</t>
    </r>
  </si>
  <si>
    <r>
      <rPr>
        <sz val="10"/>
        <rFont val="Microsoft YaHei"/>
        <family val="2"/>
      </rPr>
      <t>KSS/SUPERFLEX</t>
    </r>
  </si>
  <si>
    <r>
      <rPr>
        <sz val="10"/>
        <rFont val="Microsoft YaHei"/>
        <family val="2"/>
      </rPr>
      <t>PACKET</t>
    </r>
  </si>
  <si>
    <r>
      <rPr>
        <sz val="10"/>
        <rFont val="Microsoft YaHei"/>
        <family val="2"/>
      </rPr>
      <t>CABLE TIE 200 UV RESISTANT BLACK 100PCS PACKET</t>
    </r>
  </si>
  <si>
    <r>
      <rPr>
        <b/>
        <sz val="10"/>
        <rFont val="Arial"/>
        <family val="2"/>
      </rPr>
      <t>SAFETY TAGS</t>
    </r>
  </si>
  <si>
    <r>
      <rPr>
        <sz val="10"/>
        <rFont val="Microsoft YaHei"/>
        <family val="2"/>
      </rPr>
      <t>SHOCK TREATMENT CHART, SAFETY CHARTS</t>
    </r>
  </si>
  <si>
    <r>
      <rPr>
        <sz val="10"/>
        <rFont val="Microsoft YaHei"/>
        <family val="2"/>
      </rPr>
      <t>DO'S &amp; DON'TS CHARTS</t>
    </r>
  </si>
  <si>
    <r>
      <rPr>
        <sz val="10"/>
        <rFont val="Microsoft YaHei"/>
        <family val="2"/>
      </rPr>
      <t xml:space="preserve">HEAT SHRINKABLE SLEEVE (AS PER CABLE SIZE
</t>
    </r>
    <r>
      <rPr>
        <sz val="10"/>
        <rFont val="Microsoft YaHei"/>
        <family val="2"/>
      </rPr>
      <t>COLUR)</t>
    </r>
  </si>
  <si>
    <r>
      <rPr>
        <sz val="10"/>
        <rFont val="Microsoft YaHei"/>
        <family val="2"/>
      </rPr>
      <t>CAUTION DANGER BOARD</t>
    </r>
  </si>
  <si>
    <r>
      <rPr>
        <sz val="10"/>
        <rFont val="Microsoft YaHei"/>
        <family val="2"/>
      </rPr>
      <t>RUBBER MAT  FOR INVERTER &amp; ACDB</t>
    </r>
  </si>
  <si>
    <r>
      <rPr>
        <sz val="10"/>
        <rFont val="Microsoft YaHei"/>
        <family val="2"/>
      </rPr>
      <t>SOLAR CABLE FERULES WITH AL TAG</t>
    </r>
  </si>
  <si>
    <r>
      <rPr>
        <sz val="10"/>
        <rFont val="Microsoft YaHei"/>
        <family val="2"/>
      </rPr>
      <t>AC CABLE FERULES WITH AL TAG</t>
    </r>
  </si>
  <si>
    <r>
      <rPr>
        <sz val="10"/>
        <rFont val="Microsoft YaHei"/>
        <family val="2"/>
      </rPr>
      <t>INSULATION TAP</t>
    </r>
  </si>
  <si>
    <r>
      <rPr>
        <sz val="10"/>
        <rFont val="Microsoft YaHei"/>
        <family val="2"/>
      </rPr>
      <t>PLANT DISPLAY BOARD</t>
    </r>
  </si>
  <si>
    <r>
      <rPr>
        <b/>
        <sz val="10"/>
        <rFont val="Arial"/>
        <family val="2"/>
      </rPr>
      <t>INSTALLATION WORK</t>
    </r>
  </si>
  <si>
    <r>
      <rPr>
        <sz val="10"/>
        <rFont val="Microsoft YaHei"/>
        <family val="2"/>
      </rPr>
      <t>MS STAND FOR INVERTER MOUNTING</t>
    </r>
  </si>
  <si>
    <r>
      <rPr>
        <sz val="10"/>
        <rFont val="Microsoft YaHei"/>
        <family val="2"/>
      </rPr>
      <t>LOCAL</t>
    </r>
  </si>
  <si>
    <r>
      <rPr>
        <sz val="10"/>
        <rFont val="Microsoft YaHei"/>
        <family val="2"/>
      </rPr>
      <t>MS STAND FOR ACDB MOUNTING</t>
    </r>
  </si>
  <si>
    <r>
      <rPr>
        <sz val="10"/>
        <rFont val="Microsoft YaHei"/>
        <family val="2"/>
      </rPr>
      <t>ACCESS LADDER</t>
    </r>
  </si>
  <si>
    <r>
      <rPr>
        <sz val="10"/>
        <rFont val="Microsoft YaHei"/>
        <family val="2"/>
      </rPr>
      <t>DOOR &amp; LOCK REPAIR</t>
    </r>
  </si>
  <si>
    <r>
      <rPr>
        <sz val="10"/>
        <rFont val="Microsoft YaHei"/>
        <family val="2"/>
      </rPr>
      <t>INV &amp; ACDB CAGE</t>
    </r>
  </si>
  <si>
    <r>
      <rPr>
        <b/>
        <sz val="10"/>
        <rFont val="Arial"/>
        <family val="2"/>
      </rPr>
      <t>₹</t>
    </r>
  </si>
  <si>
    <r>
      <rPr>
        <b/>
        <sz val="10"/>
        <rFont val="Arial"/>
        <family val="2"/>
      </rPr>
      <t>INSTALLATION &amp; COMMISSIONING</t>
    </r>
  </si>
  <si>
    <r>
      <rPr>
        <sz val="10"/>
        <rFont val="Microsoft YaHei"/>
        <family val="2"/>
      </rPr>
      <t>INSTALLATION &amp; COMMISSIONING OF RCC  ROOF</t>
    </r>
  </si>
  <si>
    <r>
      <rPr>
        <sz val="10"/>
        <rFont val="Microsoft YaHei"/>
        <family val="2"/>
      </rPr>
      <t>M25 GRADE RCC FOUNDATION FOR RCC ROOF</t>
    </r>
  </si>
  <si>
    <r>
      <rPr>
        <sz val="10"/>
        <rFont val="Microsoft YaHei"/>
        <family val="2"/>
      </rPr>
      <t xml:space="preserve">M25 GRADE RCC FOUNDATION FOR RCC ROOF
</t>
    </r>
    <r>
      <rPr>
        <sz val="10"/>
        <rFont val="Microsoft YaHei"/>
        <family val="2"/>
      </rPr>
      <t>(Raised structure)</t>
    </r>
  </si>
  <si>
    <r>
      <rPr>
        <sz val="10"/>
        <rFont val="Microsoft YaHei"/>
        <family val="2"/>
      </rPr>
      <t>CIVIL FOR BLAST TYPE</t>
    </r>
  </si>
  <si>
    <r>
      <rPr>
        <sz val="10"/>
        <rFont val="Microsoft YaHei"/>
        <family val="2"/>
      </rPr>
      <t>NitoBond</t>
    </r>
  </si>
  <si>
    <r>
      <rPr>
        <sz val="10"/>
        <rFont val="Microsoft YaHei"/>
        <family val="2"/>
      </rPr>
      <t>LTR</t>
    </r>
  </si>
  <si>
    <r>
      <rPr>
        <sz val="10"/>
        <rFont val="Microsoft YaHei"/>
        <family val="2"/>
      </rPr>
      <t>Other Services</t>
    </r>
  </si>
  <si>
    <r>
      <rPr>
        <b/>
        <sz val="10"/>
        <rFont val="Microsoft YaHei"/>
        <family val="2"/>
      </rPr>
      <t>TOTAL OF I&amp;C</t>
    </r>
  </si>
  <si>
    <r>
      <rPr>
        <b/>
        <sz val="10"/>
        <rFont val="Arial"/>
        <family val="2"/>
      </rPr>
      <t>APPROVALS_LT SIDE</t>
    </r>
  </si>
  <si>
    <r>
      <rPr>
        <sz val="10"/>
        <rFont val="Microsoft YaHei"/>
        <family val="2"/>
      </rPr>
      <t xml:space="preserve">CEIG APPROVAL. INCLUSIVE OF DRAWING
</t>
    </r>
    <r>
      <rPr>
        <sz val="10"/>
        <rFont val="Microsoft YaHei"/>
        <family val="2"/>
      </rPr>
      <t>APPROVAL AND LIAISONING (=&lt;500 kWp)</t>
    </r>
  </si>
  <si>
    <r>
      <rPr>
        <sz val="10"/>
        <rFont val="Microsoft YaHei"/>
        <family val="2"/>
      </rPr>
      <t xml:space="preserve">CEIG APPROVAL. INCLUSIVE OF DRAWING
</t>
    </r>
    <r>
      <rPr>
        <sz val="10"/>
        <rFont val="Microsoft YaHei"/>
        <family val="2"/>
      </rPr>
      <t>APPROVAL AND LIAISONING (500 - 900 kWp)</t>
    </r>
  </si>
  <si>
    <r>
      <rPr>
        <sz val="10"/>
        <rFont val="Microsoft YaHei"/>
        <family val="2"/>
      </rPr>
      <t xml:space="preserve">CEIG APPROVAL. INCLUSIVE OF DRAWING
</t>
    </r>
    <r>
      <rPr>
        <sz val="10"/>
        <rFont val="Microsoft YaHei"/>
        <family val="2"/>
      </rPr>
      <t>APPROVAL AND LIAISONING (&gt;=900 kWp)</t>
    </r>
  </si>
  <si>
    <r>
      <rPr>
        <sz val="10"/>
        <rFont val="Microsoft YaHei"/>
        <family val="2"/>
      </rPr>
      <t>NET METERING- METER HARDWARE (&lt;500 kWp)</t>
    </r>
  </si>
  <si>
    <r>
      <rPr>
        <sz val="10"/>
        <rFont val="Microsoft YaHei"/>
        <family val="2"/>
      </rPr>
      <t>NET METERING- METER HARDWARE (500 - 900 kWp)</t>
    </r>
  </si>
  <si>
    <r>
      <rPr>
        <sz val="10"/>
        <rFont val="Microsoft YaHei"/>
        <family val="2"/>
      </rPr>
      <t>NET METERING- METER HARDWARE (&gt; 900 kWp)</t>
    </r>
  </si>
  <si>
    <r>
      <rPr>
        <b/>
        <sz val="10"/>
        <rFont val="Microsoft YaHei"/>
        <family val="2"/>
      </rPr>
      <t>TOTAL OF APPROVAL</t>
    </r>
  </si>
  <si>
    <r>
      <rPr>
        <b/>
        <sz val="10"/>
        <rFont val="Arial"/>
        <family val="2"/>
      </rPr>
      <t>OPTIONAL ITEM</t>
    </r>
  </si>
  <si>
    <r>
      <rPr>
        <sz val="10"/>
        <rFont val="Microsoft YaHei"/>
        <family val="2"/>
      </rPr>
      <t>Spreader / Modification charges in existing panel</t>
    </r>
  </si>
  <si>
    <r>
      <rPr>
        <sz val="10"/>
        <rFont val="Microsoft YaHei"/>
        <family val="2"/>
      </rPr>
      <t xml:space="preserve">As per Actual
</t>
    </r>
    <r>
      <rPr>
        <sz val="10"/>
        <rFont val="Microsoft YaHei"/>
        <family val="2"/>
      </rPr>
      <t>Cost</t>
    </r>
  </si>
  <si>
    <r>
      <rPr>
        <sz val="10"/>
        <rFont val="Microsoft YaHei"/>
        <family val="2"/>
      </rPr>
      <t>UPS 500 VA WITH 30 MINS BACKUP WITH BATTERY</t>
    </r>
  </si>
  <si>
    <r>
      <rPr>
        <sz val="10"/>
        <rFont val="Arial"/>
        <family val="2"/>
      </rPr>
      <t xml:space="preserve">₹     </t>
    </r>
    <r>
      <rPr>
        <sz val="10"/>
        <rFont val="Microsoft YaHei"/>
        <family val="2"/>
      </rPr>
      <t>2,604</t>
    </r>
  </si>
  <si>
    <r>
      <rPr>
        <sz val="10"/>
        <rFont val="Microsoft YaHei"/>
        <family val="2"/>
      </rPr>
      <t>MFM SCHNIEDER EM6400 NG</t>
    </r>
  </si>
  <si>
    <r>
      <rPr>
        <sz val="10"/>
        <rFont val="Arial"/>
        <family val="2"/>
      </rPr>
      <t xml:space="preserve">₹     </t>
    </r>
    <r>
      <rPr>
        <sz val="10"/>
        <rFont val="Microsoft YaHei"/>
        <family val="2"/>
      </rPr>
      <t>8,796</t>
    </r>
  </si>
  <si>
    <r>
      <rPr>
        <sz val="10"/>
        <rFont val="Microsoft YaHei"/>
        <family val="2"/>
      </rPr>
      <t>DG Synch Controller</t>
    </r>
  </si>
  <si>
    <r>
      <rPr>
        <sz val="10"/>
        <rFont val="Microsoft YaHei"/>
        <family val="2"/>
      </rPr>
      <t>Any other Item as may be required by OMC</t>
    </r>
  </si>
  <si>
    <r>
      <rPr>
        <sz val="10"/>
        <rFont val="Microsoft YaHei"/>
        <family val="2"/>
      </rPr>
      <t>Transportation</t>
    </r>
  </si>
  <si>
    <r>
      <rPr>
        <b/>
        <sz val="12"/>
        <rFont val="Arial"/>
        <family val="2"/>
      </rPr>
      <t xml:space="preserve">₹ </t>
    </r>
    <r>
      <rPr>
        <b/>
        <sz val="12"/>
        <rFont val="Microsoft YaHei"/>
        <family val="2"/>
      </rPr>
      <t>2,46,09,286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</si>
</sst>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[Red]0"/>
  </numFmts>
  <fonts count="17" x14ac:knownFonts="1">
    <font>
      <sz val="10"/>
      <color rgb="FF000000"/>
      <name val="Times New Roman"/>
      <charset val="204"/>
    </font>
    <font>
      <b/>
      <sz val="14"/>
      <name val="Cambria"/>
      <family val="1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Microsoft YaHei"/>
      <family val="2"/>
    </font>
    <font>
      <sz val="10"/>
      <name val="Microsoft YaHei"/>
      <family val="2"/>
    </font>
    <font>
      <sz val="10"/>
      <color rgb="FF383838"/>
      <name val="Microsoft YaHei"/>
      <family val="2"/>
    </font>
    <font>
      <sz val="10"/>
      <color rgb="FFFF0000"/>
      <name val="Microsoft YaHei"/>
      <family val="2"/>
    </font>
    <font>
      <b/>
      <sz val="10"/>
      <name val="Microsoft YaHei"/>
      <family val="2"/>
    </font>
    <font>
      <b/>
      <sz val="14"/>
      <color rgb="FFFFFFFF"/>
      <name val="Cambria"/>
      <family val="1"/>
    </font>
    <font>
      <b/>
      <sz val="10"/>
      <color rgb="FFFFFFFF"/>
      <name val="Microsoft YaHei"/>
      <family val="2"/>
    </font>
    <font>
      <b/>
      <sz val="10"/>
      <color rgb="FFFFFFFF"/>
      <name val="Arial"/>
      <family val="2"/>
    </font>
    <font>
      <sz val="10"/>
      <color rgb="FFFFFFFF"/>
      <name val="Arial"/>
      <family val="2"/>
    </font>
    <font>
      <sz val="10"/>
      <color rgb="FFFF0000"/>
      <name val="Arial"/>
      <family val="2"/>
    </font>
    <font>
      <b/>
      <sz val="12"/>
      <name val="Arial"/>
      <family val="2"/>
    </font>
    <font>
      <b/>
      <sz val="12"/>
      <name val="Microsoft YaHei"/>
      <family val="2"/>
    </font>
    <font>
      <b/>
      <sz val="10"/>
      <color rgb="FFFFFFFF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00"/>
      </patternFill>
    </fill>
    <fill>
      <patternFill patternType="solid">
        <fgColor rgb="FF001F60"/>
      </patternFill>
    </fill>
    <fill>
      <patternFill patternType="solid">
        <fgColor rgb="FF44B3E1"/>
      </patternFill>
    </fill>
    <fill>
      <patternFill patternType="solid">
        <fgColor rgb="FFF2CDEF"/>
      </patternFill>
    </fill>
    <fill>
      <patternFill patternType="solid">
        <fgColor rgb="FFFFFFCC"/>
      </patternFill>
    </fill>
    <fill>
      <patternFill patternType="solid">
        <fgColor rgb="FFFFBF00"/>
      </patternFill>
    </fill>
    <fill>
      <patternFill patternType="solid">
        <fgColor rgb="FF00CCFF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FFFFFF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/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/>
      <top style="thin">
        <color rgb="FFFFFFFF"/>
      </top>
      <bottom style="thin">
        <color rgb="FF000000"/>
      </bottom>
      <diagonal/>
    </border>
    <border>
      <left/>
      <right/>
      <top style="thin">
        <color rgb="FFFFFFFF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113"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1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1" xfId="0" applyBorder="1" applyAlignment="1">
      <alignment horizontal="left" wrapText="1"/>
    </xf>
    <xf numFmtId="1" fontId="4" fillId="0" borderId="5" xfId="0" applyNumberFormat="1" applyFont="1" applyBorder="1" applyAlignment="1">
      <alignment horizontal="center" vertical="top" shrinkToFit="1"/>
    </xf>
    <xf numFmtId="0" fontId="5" fillId="0" borderId="1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right" vertical="top" wrapText="1" indent="1"/>
    </xf>
    <xf numFmtId="0" fontId="0" fillId="4" borderId="1" xfId="0" applyFill="1" applyBorder="1" applyAlignment="1">
      <alignment horizontal="left" wrapText="1"/>
    </xf>
    <xf numFmtId="0" fontId="0" fillId="4" borderId="5" xfId="0" applyFill="1" applyBorder="1" applyAlignment="1">
      <alignment horizontal="left" wrapText="1"/>
    </xf>
    <xf numFmtId="0" fontId="5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1" fontId="4" fillId="0" borderId="5" xfId="0" applyNumberFormat="1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 wrapText="1"/>
    </xf>
    <xf numFmtId="1" fontId="4" fillId="0" borderId="7" xfId="0" applyNumberFormat="1" applyFont="1" applyBorder="1" applyAlignment="1">
      <alignment horizontal="right" vertical="center" shrinkToFit="1"/>
    </xf>
    <xf numFmtId="1" fontId="4" fillId="0" borderId="7" xfId="0" applyNumberFormat="1" applyFont="1" applyBorder="1" applyAlignment="1">
      <alignment horizontal="right" vertical="top" shrinkToFit="1"/>
    </xf>
    <xf numFmtId="3" fontId="4" fillId="0" borderId="7" xfId="0" applyNumberFormat="1" applyFont="1" applyBorder="1" applyAlignment="1">
      <alignment horizontal="right" vertical="top" shrinkToFit="1"/>
    </xf>
    <xf numFmtId="3" fontId="4" fillId="0" borderId="7" xfId="0" applyNumberFormat="1" applyFont="1" applyBorder="1" applyAlignment="1">
      <alignment horizontal="right" vertical="center" shrinkToFit="1"/>
    </xf>
    <xf numFmtId="0" fontId="0" fillId="2" borderId="1" xfId="0" applyFill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wrapText="1"/>
    </xf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top" wrapText="1"/>
    </xf>
    <xf numFmtId="0" fontId="2" fillId="4" borderId="3" xfId="0" applyFont="1" applyFill="1" applyBorder="1" applyAlignment="1">
      <alignment horizontal="left" vertical="top" wrapText="1"/>
    </xf>
    <xf numFmtId="0" fontId="0" fillId="0" borderId="17" xfId="0" applyBorder="1" applyAlignment="1">
      <alignment horizontal="left" wrapText="1"/>
    </xf>
    <xf numFmtId="0" fontId="5" fillId="0" borderId="7" xfId="0" applyFont="1" applyBorder="1" applyAlignment="1">
      <alignment horizontal="right" vertical="top" wrapText="1"/>
    </xf>
    <xf numFmtId="0" fontId="0" fillId="2" borderId="5" xfId="0" applyFill="1" applyBorder="1" applyAlignment="1">
      <alignment horizontal="right" vertical="top" wrapText="1"/>
    </xf>
    <xf numFmtId="0" fontId="0" fillId="2" borderId="7" xfId="0" applyFill="1" applyBorder="1" applyAlignment="1">
      <alignment horizontal="right" vertical="top" wrapText="1"/>
    </xf>
    <xf numFmtId="0" fontId="0" fillId="3" borderId="5" xfId="0" applyFill="1" applyBorder="1" applyAlignment="1">
      <alignment vertical="top" wrapText="1"/>
    </xf>
    <xf numFmtId="0" fontId="16" fillId="3" borderId="3" xfId="0" applyFont="1" applyFill="1" applyBorder="1" applyAlignment="1">
      <alignment vertical="top" wrapText="1"/>
    </xf>
    <xf numFmtId="0" fontId="0" fillId="3" borderId="3" xfId="0" applyFill="1" applyBorder="1" applyAlignment="1">
      <alignment vertical="top" wrapText="1"/>
    </xf>
    <xf numFmtId="0" fontId="0" fillId="3" borderId="9" xfId="0" applyFill="1" applyBorder="1" applyAlignment="1">
      <alignment vertical="top" wrapText="1"/>
    </xf>
    <xf numFmtId="0" fontId="1" fillId="3" borderId="6" xfId="0" applyFont="1" applyFill="1" applyBorder="1" applyAlignment="1">
      <alignment vertical="center" wrapText="1"/>
    </xf>
    <xf numFmtId="0" fontId="1" fillId="3" borderId="7" xfId="0" applyFont="1" applyFill="1" applyBorder="1" applyAlignment="1">
      <alignment vertical="center" wrapText="1"/>
    </xf>
    <xf numFmtId="0" fontId="0" fillId="3" borderId="10" xfId="0" applyFill="1" applyBorder="1" applyAlignment="1">
      <alignment wrapText="1"/>
    </xf>
    <xf numFmtId="0" fontId="0" fillId="3" borderId="8" xfId="0" applyFill="1" applyBorder="1" applyAlignment="1">
      <alignment wrapText="1"/>
    </xf>
    <xf numFmtId="1" fontId="4" fillId="0" borderId="5" xfId="0" applyNumberFormat="1" applyFont="1" applyBorder="1" applyAlignment="1">
      <alignment vertical="top" shrinkToFit="1"/>
    </xf>
    <xf numFmtId="0" fontId="5" fillId="0" borderId="5" xfId="0" applyFont="1" applyBorder="1" applyAlignment="1">
      <alignment vertical="top" wrapText="1"/>
    </xf>
    <xf numFmtId="0" fontId="0" fillId="0" borderId="5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8" fillId="2" borderId="5" xfId="0" applyFont="1" applyFill="1" applyBorder="1" applyAlignment="1">
      <alignment vertical="top" wrapText="1"/>
    </xf>
    <xf numFmtId="0" fontId="0" fillId="2" borderId="5" xfId="0" applyFill="1" applyBorder="1" applyAlignment="1">
      <alignment vertical="center" wrapText="1"/>
    </xf>
    <xf numFmtId="0" fontId="0" fillId="2" borderId="7" xfId="0" applyFill="1" applyBorder="1" applyAlignment="1">
      <alignment vertical="center" wrapText="1"/>
    </xf>
    <xf numFmtId="0" fontId="2" fillId="2" borderId="5" xfId="0" applyFont="1" applyFill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0" fillId="4" borderId="5" xfId="0" applyFill="1" applyBorder="1" applyAlignment="1">
      <alignment wrapText="1"/>
    </xf>
    <xf numFmtId="0" fontId="0" fillId="4" borderId="7" xfId="0" applyFill="1" applyBorder="1" applyAlignment="1">
      <alignment wrapText="1"/>
    </xf>
    <xf numFmtId="0" fontId="2" fillId="4" borderId="5" xfId="0" applyFont="1" applyFill="1" applyBorder="1" applyAlignment="1">
      <alignment vertical="top" wrapText="1"/>
    </xf>
    <xf numFmtId="1" fontId="4" fillId="8" borderId="5" xfId="0" applyNumberFormat="1" applyFont="1" applyFill="1" applyBorder="1" applyAlignment="1">
      <alignment vertical="top" shrinkToFit="1"/>
    </xf>
    <xf numFmtId="2" fontId="4" fillId="0" borderId="5" xfId="0" applyNumberFormat="1" applyFont="1" applyBorder="1" applyAlignment="1">
      <alignment vertical="top" shrinkToFit="1"/>
    </xf>
    <xf numFmtId="0" fontId="8" fillId="0" borderId="5" xfId="0" applyFont="1" applyBorder="1" applyAlignment="1">
      <alignment vertical="top" wrapText="1"/>
    </xf>
    <xf numFmtId="0" fontId="0" fillId="0" borderId="5" xfId="0" applyBorder="1" applyAlignment="1">
      <alignment wrapText="1"/>
    </xf>
    <xf numFmtId="0" fontId="0" fillId="0" borderId="7" xfId="0" applyBorder="1" applyAlignment="1">
      <alignment wrapText="1"/>
    </xf>
    <xf numFmtId="1" fontId="4" fillId="6" borderId="5" xfId="0" applyNumberFormat="1" applyFont="1" applyFill="1" applyBorder="1" applyAlignment="1">
      <alignment vertical="top" shrinkToFit="1"/>
    </xf>
    <xf numFmtId="1" fontId="4" fillId="0" borderId="5" xfId="0" applyNumberFormat="1" applyFont="1" applyBorder="1" applyAlignment="1">
      <alignment vertical="center" shrinkToFit="1"/>
    </xf>
    <xf numFmtId="0" fontId="5" fillId="0" borderId="5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0" fillId="6" borderId="5" xfId="0" applyFill="1" applyBorder="1" applyAlignment="1">
      <alignment vertical="top" wrapText="1"/>
    </xf>
    <xf numFmtId="0" fontId="5" fillId="6" borderId="5" xfId="0" applyFont="1" applyFill="1" applyBorder="1" applyAlignment="1">
      <alignment vertical="top" wrapText="1"/>
    </xf>
    <xf numFmtId="0" fontId="3" fillId="6" borderId="5" xfId="0" applyFont="1" applyFill="1" applyBorder="1" applyAlignment="1">
      <alignment vertical="top" wrapText="1"/>
    </xf>
    <xf numFmtId="1" fontId="6" fillId="0" borderId="5" xfId="0" applyNumberFormat="1" applyFont="1" applyBorder="1" applyAlignment="1">
      <alignment vertical="top" shrinkToFit="1"/>
    </xf>
    <xf numFmtId="164" fontId="7" fillId="0" borderId="5" xfId="0" applyNumberFormat="1" applyFont="1" applyBorder="1" applyAlignment="1">
      <alignment vertical="top" shrinkToFit="1"/>
    </xf>
    <xf numFmtId="0" fontId="0" fillId="0" borderId="4" xfId="0" applyBorder="1" applyAlignment="1">
      <alignment vertical="top" wrapText="1"/>
    </xf>
    <xf numFmtId="0" fontId="0" fillId="2" borderId="5" xfId="0" applyFill="1" applyBorder="1" applyAlignment="1">
      <alignment wrapText="1"/>
    </xf>
    <xf numFmtId="0" fontId="0" fillId="2" borderId="7" xfId="0" applyFill="1" applyBorder="1" applyAlignment="1">
      <alignment wrapText="1"/>
    </xf>
    <xf numFmtId="1" fontId="4" fillId="7" borderId="5" xfId="0" applyNumberFormat="1" applyFont="1" applyFill="1" applyBorder="1" applyAlignment="1">
      <alignment vertical="top" shrinkToFit="1"/>
    </xf>
    <xf numFmtId="0" fontId="5" fillId="7" borderId="5" xfId="0" applyFont="1" applyFill="1" applyBorder="1" applyAlignment="1">
      <alignment vertical="top" wrapText="1"/>
    </xf>
    <xf numFmtId="0" fontId="3" fillId="7" borderId="5" xfId="0" applyFont="1" applyFill="1" applyBorder="1" applyAlignment="1">
      <alignment vertical="top" wrapText="1"/>
    </xf>
    <xf numFmtId="0" fontId="0" fillId="6" borderId="5" xfId="0" applyFill="1" applyBorder="1" applyAlignment="1">
      <alignment vertical="center" wrapText="1"/>
    </xf>
    <xf numFmtId="0" fontId="2" fillId="3" borderId="11" xfId="0" applyFont="1" applyFill="1" applyBorder="1" applyAlignment="1">
      <alignment vertical="top" wrapText="1"/>
    </xf>
    <xf numFmtId="0" fontId="3" fillId="3" borderId="13" xfId="0" applyFont="1" applyFill="1" applyBorder="1" applyAlignment="1">
      <alignment vertical="top" wrapText="1"/>
    </xf>
    <xf numFmtId="0" fontId="3" fillId="3" borderId="14" xfId="0" applyFont="1" applyFill="1" applyBorder="1" applyAlignment="1">
      <alignment vertical="top" wrapText="1"/>
    </xf>
    <xf numFmtId="0" fontId="0" fillId="4" borderId="15" xfId="0" applyFill="1" applyBorder="1" applyAlignment="1">
      <alignment wrapText="1"/>
    </xf>
    <xf numFmtId="0" fontId="2" fillId="4" borderId="15" xfId="0" applyFont="1" applyFill="1" applyBorder="1" applyAlignment="1">
      <alignment vertical="top" wrapText="1"/>
    </xf>
    <xf numFmtId="0" fontId="2" fillId="4" borderId="16" xfId="0" applyFont="1" applyFill="1" applyBorder="1" applyAlignment="1">
      <alignment vertical="top" wrapText="1"/>
    </xf>
    <xf numFmtId="0" fontId="0" fillId="5" borderId="5" xfId="0" applyFill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0" fillId="4" borderId="1" xfId="0" applyFill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vertical="center" wrapText="1"/>
    </xf>
    <xf numFmtId="0" fontId="5" fillId="6" borderId="1" xfId="0" applyFont="1" applyFill="1" applyBorder="1" applyAlignment="1">
      <alignment vertical="top" wrapText="1"/>
    </xf>
    <xf numFmtId="0" fontId="5" fillId="7" borderId="1" xfId="0" applyFont="1" applyFill="1" applyBorder="1" applyAlignment="1">
      <alignment vertical="top" wrapText="1"/>
    </xf>
    <xf numFmtId="0" fontId="0" fillId="2" borderId="1" xfId="0" applyFill="1" applyBorder="1" applyAlignment="1">
      <alignment wrapText="1"/>
    </xf>
    <xf numFmtId="0" fontId="3" fillId="3" borderId="12" xfId="0" applyFont="1" applyFill="1" applyBorder="1" applyAlignment="1">
      <alignment vertical="top" wrapText="1"/>
    </xf>
    <xf numFmtId="3" fontId="5" fillId="0" borderId="7" xfId="0" applyNumberFormat="1" applyFont="1" applyBorder="1" applyAlignment="1">
      <alignment horizontal="right" vertical="top" wrapText="1" indent="1"/>
    </xf>
    <xf numFmtId="3" fontId="5" fillId="0" borderId="7" xfId="0" applyNumberFormat="1" applyFont="1" applyBorder="1" applyAlignment="1">
      <alignment horizontal="right" vertical="top" wrapText="1"/>
    </xf>
    <xf numFmtId="3" fontId="5" fillId="0" borderId="7" xfId="0" applyNumberFormat="1" applyFont="1" applyBorder="1" applyAlignment="1">
      <alignment horizontal="right" vertical="center" wrapText="1"/>
    </xf>
    <xf numFmtId="3" fontId="5" fillId="7" borderId="7" xfId="0" applyNumberFormat="1" applyFont="1" applyFill="1" applyBorder="1" applyAlignment="1">
      <alignment horizontal="right" vertical="top" wrapText="1"/>
    </xf>
    <xf numFmtId="3" fontId="5" fillId="6" borderId="7" xfId="0" applyNumberFormat="1" applyFont="1" applyFill="1" applyBorder="1" applyAlignment="1">
      <alignment horizontal="right" vertical="top" wrapText="1"/>
    </xf>
    <xf numFmtId="3" fontId="8" fillId="2" borderId="7" xfId="0" applyNumberFormat="1" applyFont="1" applyFill="1" applyBorder="1" applyAlignment="1">
      <alignment horizontal="right" vertical="top" wrapText="1"/>
    </xf>
    <xf numFmtId="3" fontId="8" fillId="2" borderId="7" xfId="0" applyNumberFormat="1" applyFont="1" applyFill="1" applyBorder="1" applyAlignment="1">
      <alignment horizontal="right" vertical="top" wrapText="1" indent="1"/>
    </xf>
    <xf numFmtId="3" fontId="2" fillId="4" borderId="16" xfId="0" applyNumberFormat="1" applyFont="1" applyFill="1" applyBorder="1" applyAlignment="1">
      <alignment vertical="top" wrapText="1"/>
    </xf>
    <xf numFmtId="3" fontId="0" fillId="4" borderId="7" xfId="0" applyNumberFormat="1" applyFill="1" applyBorder="1" applyAlignment="1">
      <alignment wrapText="1"/>
    </xf>
    <xf numFmtId="3" fontId="0" fillId="4" borderId="5" xfId="0" applyNumberFormat="1" applyFill="1" applyBorder="1" applyAlignment="1">
      <alignment wrapText="1"/>
    </xf>
    <xf numFmtId="4" fontId="5" fillId="0" borderId="5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1">
    <dxf>
      <fill>
        <patternFill patternType="solid">
          <fgColor rgb="FF44B3E1"/>
          <bgColor rgb="FFFFFF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0</xdr:row>
      <xdr:rowOff>0</xdr:rowOff>
    </xdr:from>
    <xdr:ext cx="57150" cy="74930"/>
    <xdr:grpSp>
      <xdr:nvGrpSpPr>
        <xdr:cNvPr id="36" name="Group 36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GrpSpPr/>
      </xdr:nvGrpSpPr>
      <xdr:grpSpPr>
        <a:xfrm>
          <a:off x="8486775" y="0"/>
          <a:ext cx="57150" cy="74930"/>
          <a:chOff x="0" y="0"/>
          <a:chExt cx="57150" cy="74930"/>
        </a:xfrm>
      </xdr:grpSpPr>
      <xdr:sp macro="" textlink="">
        <xdr:nvSpPr>
          <xdr:cNvPr id="37" name="Shape 37">
            <a:extLst>
              <a:ext uri="{FF2B5EF4-FFF2-40B4-BE49-F238E27FC236}">
                <a16:creationId xmlns:a16="http://schemas.microsoft.com/office/drawing/2014/main" id="{00000000-0008-0000-0000-000025000000}"/>
              </a:ext>
            </a:extLst>
          </xdr:cNvPr>
          <xdr:cNvSpPr/>
        </xdr:nvSpPr>
        <xdr:spPr>
          <a:xfrm>
            <a:off x="38100" y="0"/>
            <a:ext cx="19050" cy="74930"/>
          </a:xfrm>
          <a:custGeom>
            <a:avLst/>
            <a:gdLst/>
            <a:ahLst/>
            <a:cxnLst/>
            <a:rect l="0" t="0" r="0" b="0"/>
            <a:pathLst>
              <a:path w="19050" h="74930">
                <a:moveTo>
                  <a:pt x="18592" y="0"/>
                </a:moveTo>
                <a:lnTo>
                  <a:pt x="0" y="0"/>
                </a:lnTo>
                <a:lnTo>
                  <a:pt x="0" y="74675"/>
                </a:lnTo>
                <a:lnTo>
                  <a:pt x="18592" y="74675"/>
                </a:lnTo>
                <a:lnTo>
                  <a:pt x="18592" y="0"/>
                </a:lnTo>
                <a:close/>
              </a:path>
            </a:pathLst>
          </a:custGeom>
          <a:solidFill>
            <a:srgbClr val="000000"/>
          </a:solidFill>
        </xdr:spPr>
      </xdr:sp>
      <xdr:sp macro="" textlink="">
        <xdr:nvSpPr>
          <xdr:cNvPr id="38" name="Shape 38">
            <a:extLst>
              <a:ext uri="{FF2B5EF4-FFF2-40B4-BE49-F238E27FC236}">
                <a16:creationId xmlns:a16="http://schemas.microsoft.com/office/drawing/2014/main" id="{00000000-0008-0000-0000-000026000000}"/>
              </a:ext>
            </a:extLst>
          </xdr:cNvPr>
          <xdr:cNvSpPr/>
        </xdr:nvSpPr>
        <xdr:spPr>
          <a:xfrm>
            <a:off x="0" y="0"/>
            <a:ext cx="38100" cy="56515"/>
          </a:xfrm>
          <a:custGeom>
            <a:avLst/>
            <a:gdLst/>
            <a:ahLst/>
            <a:cxnLst/>
            <a:rect l="0" t="0" r="0" b="0"/>
            <a:pathLst>
              <a:path w="38100" h="56515">
                <a:moveTo>
                  <a:pt x="38100" y="0"/>
                </a:moveTo>
                <a:lnTo>
                  <a:pt x="0" y="0"/>
                </a:lnTo>
                <a:lnTo>
                  <a:pt x="0" y="56387"/>
                </a:lnTo>
                <a:lnTo>
                  <a:pt x="38100" y="56387"/>
                </a:lnTo>
                <a:lnTo>
                  <a:pt x="38100" y="0"/>
                </a:lnTo>
                <a:close/>
              </a:path>
            </a:pathLst>
          </a:custGeom>
          <a:solidFill>
            <a:srgbClr val="5F5F5F"/>
          </a:solidFill>
        </xdr:spPr>
      </xdr:sp>
    </xdr:grpSp>
    <xdr:clientData/>
  </xdr:oneCellAnchor>
  <xdr:oneCellAnchor>
    <xdr:from>
      <xdr:col>6</xdr:col>
      <xdr:colOff>0</xdr:colOff>
      <xdr:row>0</xdr:row>
      <xdr:rowOff>0</xdr:rowOff>
    </xdr:from>
    <xdr:ext cx="57150" cy="74930"/>
    <xdr:grpSp>
      <xdr:nvGrpSpPr>
        <xdr:cNvPr id="57" name="Group 57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GrpSpPr/>
      </xdr:nvGrpSpPr>
      <xdr:grpSpPr>
        <a:xfrm>
          <a:off x="8486775" y="0"/>
          <a:ext cx="57150" cy="74930"/>
          <a:chOff x="0" y="0"/>
          <a:chExt cx="57150" cy="74930"/>
        </a:xfrm>
      </xdr:grpSpPr>
      <xdr:sp macro="" textlink="">
        <xdr:nvSpPr>
          <xdr:cNvPr id="58" name="Shape 58">
            <a:extLst>
              <a:ext uri="{FF2B5EF4-FFF2-40B4-BE49-F238E27FC236}">
                <a16:creationId xmlns:a16="http://schemas.microsoft.com/office/drawing/2014/main" id="{00000000-0008-0000-0000-00003A000000}"/>
              </a:ext>
            </a:extLst>
          </xdr:cNvPr>
          <xdr:cNvSpPr/>
        </xdr:nvSpPr>
        <xdr:spPr>
          <a:xfrm>
            <a:off x="38100" y="0"/>
            <a:ext cx="19050" cy="74930"/>
          </a:xfrm>
          <a:custGeom>
            <a:avLst/>
            <a:gdLst/>
            <a:ahLst/>
            <a:cxnLst/>
            <a:rect l="0" t="0" r="0" b="0"/>
            <a:pathLst>
              <a:path w="19050" h="74930">
                <a:moveTo>
                  <a:pt x="18592" y="0"/>
                </a:moveTo>
                <a:lnTo>
                  <a:pt x="0" y="0"/>
                </a:lnTo>
                <a:lnTo>
                  <a:pt x="0" y="74675"/>
                </a:lnTo>
                <a:lnTo>
                  <a:pt x="18592" y="74675"/>
                </a:lnTo>
                <a:lnTo>
                  <a:pt x="18592" y="0"/>
                </a:lnTo>
                <a:close/>
              </a:path>
            </a:pathLst>
          </a:custGeom>
          <a:solidFill>
            <a:srgbClr val="000000"/>
          </a:solidFill>
        </xdr:spPr>
      </xdr:sp>
      <xdr:sp macro="" textlink="">
        <xdr:nvSpPr>
          <xdr:cNvPr id="59" name="Shape 59">
            <a:extLst>
              <a:ext uri="{FF2B5EF4-FFF2-40B4-BE49-F238E27FC236}">
                <a16:creationId xmlns:a16="http://schemas.microsoft.com/office/drawing/2014/main" id="{00000000-0008-0000-0000-00003B000000}"/>
              </a:ext>
            </a:extLst>
          </xdr:cNvPr>
          <xdr:cNvSpPr/>
        </xdr:nvSpPr>
        <xdr:spPr>
          <a:xfrm>
            <a:off x="0" y="0"/>
            <a:ext cx="38100" cy="56515"/>
          </a:xfrm>
          <a:custGeom>
            <a:avLst/>
            <a:gdLst/>
            <a:ahLst/>
            <a:cxnLst/>
            <a:rect l="0" t="0" r="0" b="0"/>
            <a:pathLst>
              <a:path w="38100" h="56515">
                <a:moveTo>
                  <a:pt x="38100" y="0"/>
                </a:moveTo>
                <a:lnTo>
                  <a:pt x="0" y="0"/>
                </a:lnTo>
                <a:lnTo>
                  <a:pt x="0" y="56387"/>
                </a:lnTo>
                <a:lnTo>
                  <a:pt x="38100" y="56387"/>
                </a:lnTo>
                <a:lnTo>
                  <a:pt x="38100" y="0"/>
                </a:lnTo>
                <a:close/>
              </a:path>
            </a:pathLst>
          </a:custGeom>
          <a:solidFill>
            <a:srgbClr val="5F5F5F"/>
          </a:solidFill>
        </xdr:spPr>
      </xdr:sp>
    </xdr:grpSp>
    <xdr:clientData/>
  </xdr:oneCellAnchor>
  <xdr:oneCellAnchor>
    <xdr:from>
      <xdr:col>6</xdr:col>
      <xdr:colOff>0</xdr:colOff>
      <xdr:row>0</xdr:row>
      <xdr:rowOff>0</xdr:rowOff>
    </xdr:from>
    <xdr:ext cx="57150" cy="74930"/>
    <xdr:grpSp>
      <xdr:nvGrpSpPr>
        <xdr:cNvPr id="78" name="Group 78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GrpSpPr/>
      </xdr:nvGrpSpPr>
      <xdr:grpSpPr>
        <a:xfrm>
          <a:off x="8486775" y="0"/>
          <a:ext cx="57150" cy="74930"/>
          <a:chOff x="0" y="0"/>
          <a:chExt cx="57150" cy="74930"/>
        </a:xfrm>
      </xdr:grpSpPr>
      <xdr:sp macro="" textlink="">
        <xdr:nvSpPr>
          <xdr:cNvPr id="79" name="Shape 79">
            <a:extLst>
              <a:ext uri="{FF2B5EF4-FFF2-40B4-BE49-F238E27FC236}">
                <a16:creationId xmlns:a16="http://schemas.microsoft.com/office/drawing/2014/main" id="{00000000-0008-0000-0000-00004F000000}"/>
              </a:ext>
            </a:extLst>
          </xdr:cNvPr>
          <xdr:cNvSpPr/>
        </xdr:nvSpPr>
        <xdr:spPr>
          <a:xfrm>
            <a:off x="38100" y="0"/>
            <a:ext cx="19050" cy="74930"/>
          </a:xfrm>
          <a:custGeom>
            <a:avLst/>
            <a:gdLst/>
            <a:ahLst/>
            <a:cxnLst/>
            <a:rect l="0" t="0" r="0" b="0"/>
            <a:pathLst>
              <a:path w="19050" h="74930">
                <a:moveTo>
                  <a:pt x="18592" y="0"/>
                </a:moveTo>
                <a:lnTo>
                  <a:pt x="0" y="0"/>
                </a:lnTo>
                <a:lnTo>
                  <a:pt x="0" y="74675"/>
                </a:lnTo>
                <a:lnTo>
                  <a:pt x="18592" y="74675"/>
                </a:lnTo>
                <a:lnTo>
                  <a:pt x="18592" y="0"/>
                </a:lnTo>
                <a:close/>
              </a:path>
            </a:pathLst>
          </a:custGeom>
          <a:solidFill>
            <a:srgbClr val="000000"/>
          </a:solidFill>
        </xdr:spPr>
      </xdr:sp>
      <xdr:sp macro="" textlink="">
        <xdr:nvSpPr>
          <xdr:cNvPr id="80" name="Shape 80">
            <a:extLst>
              <a:ext uri="{FF2B5EF4-FFF2-40B4-BE49-F238E27FC236}">
                <a16:creationId xmlns:a16="http://schemas.microsoft.com/office/drawing/2014/main" id="{00000000-0008-0000-0000-000050000000}"/>
              </a:ext>
            </a:extLst>
          </xdr:cNvPr>
          <xdr:cNvSpPr/>
        </xdr:nvSpPr>
        <xdr:spPr>
          <a:xfrm>
            <a:off x="0" y="0"/>
            <a:ext cx="38100" cy="56515"/>
          </a:xfrm>
          <a:custGeom>
            <a:avLst/>
            <a:gdLst/>
            <a:ahLst/>
            <a:cxnLst/>
            <a:rect l="0" t="0" r="0" b="0"/>
            <a:pathLst>
              <a:path w="38100" h="56515">
                <a:moveTo>
                  <a:pt x="38100" y="0"/>
                </a:moveTo>
                <a:lnTo>
                  <a:pt x="0" y="0"/>
                </a:lnTo>
                <a:lnTo>
                  <a:pt x="0" y="56387"/>
                </a:lnTo>
                <a:lnTo>
                  <a:pt x="38100" y="56387"/>
                </a:lnTo>
                <a:lnTo>
                  <a:pt x="38100" y="0"/>
                </a:lnTo>
                <a:close/>
              </a:path>
            </a:pathLst>
          </a:custGeom>
          <a:solidFill>
            <a:srgbClr val="5F5F5F"/>
          </a:solidFill>
        </xdr:spPr>
      </xdr:sp>
    </xdr:grp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K244"/>
  <sheetViews>
    <sheetView tabSelected="1" topLeftCell="A191" workbookViewId="0">
      <selection activeCell="J237" sqref="J237"/>
    </sheetView>
  </sheetViews>
  <sheetFormatPr defaultRowHeight="12.75" x14ac:dyDescent="0.2"/>
  <cols>
    <col min="1" max="1" width="6.5" bestFit="1" customWidth="1"/>
    <col min="2" max="2" width="67.6640625" customWidth="1"/>
    <col min="3" max="3" width="30" bestFit="1" customWidth="1"/>
    <col min="4" max="4" width="19.83203125" bestFit="1" customWidth="1"/>
    <col min="5" max="5" width="9.5" bestFit="1" customWidth="1"/>
    <col min="6" max="6" width="15" bestFit="1" customWidth="1"/>
    <col min="7" max="7" width="8.6640625" bestFit="1" customWidth="1"/>
    <col min="8" max="8" width="15" bestFit="1" customWidth="1"/>
  </cols>
  <sheetData>
    <row r="1" spans="1:8" ht="54.95" customHeight="1" x14ac:dyDescent="0.2">
      <c r="A1" s="43"/>
      <c r="B1" s="44" t="s">
        <v>0</v>
      </c>
      <c r="C1" s="45"/>
      <c r="D1" s="47" t="s">
        <v>1</v>
      </c>
      <c r="E1" s="47"/>
      <c r="F1" s="47"/>
      <c r="G1" s="47"/>
      <c r="H1" s="48"/>
    </row>
    <row r="2" spans="1:8" ht="15.95" customHeight="1" x14ac:dyDescent="0.2">
      <c r="A2" s="49"/>
      <c r="B2" s="46"/>
      <c r="C2" s="46"/>
      <c r="D2" s="50"/>
      <c r="E2" s="50"/>
      <c r="F2" s="50"/>
      <c r="G2" s="50"/>
      <c r="H2" s="50"/>
    </row>
    <row r="3" spans="1:8" ht="14.25" customHeight="1" x14ac:dyDescent="0.2">
      <c r="A3" s="86" t="s">
        <v>2</v>
      </c>
      <c r="B3" s="87" t="s">
        <v>3</v>
      </c>
      <c r="C3" s="87" t="s">
        <v>4</v>
      </c>
      <c r="D3" s="87" t="s">
        <v>5</v>
      </c>
      <c r="E3" s="101" t="s">
        <v>6</v>
      </c>
      <c r="F3" s="87" t="s">
        <v>7</v>
      </c>
      <c r="G3" s="87" t="s">
        <v>8</v>
      </c>
      <c r="H3" s="88"/>
    </row>
    <row r="4" spans="1:8" ht="14.25" customHeight="1" x14ac:dyDescent="0.2">
      <c r="A4" s="89"/>
      <c r="B4" s="90" t="s">
        <v>9</v>
      </c>
      <c r="C4" s="91"/>
      <c r="D4" s="91"/>
      <c r="E4" s="91"/>
      <c r="F4" s="91"/>
      <c r="G4" s="91"/>
      <c r="H4" s="109">
        <f>SUM(H5)</f>
        <v>11098264</v>
      </c>
    </row>
    <row r="5" spans="1:8" ht="30" hidden="1" customHeight="1" x14ac:dyDescent="0.2">
      <c r="A5" s="51">
        <v>1</v>
      </c>
      <c r="B5" s="52" t="s">
        <v>10</v>
      </c>
      <c r="C5" s="52" t="s">
        <v>11</v>
      </c>
      <c r="D5" s="51">
        <v>1195</v>
      </c>
      <c r="E5" s="93" t="s">
        <v>12</v>
      </c>
      <c r="F5" s="92" t="s">
        <v>13</v>
      </c>
      <c r="G5" s="61" t="s">
        <v>14</v>
      </c>
      <c r="H5" s="102">
        <v>11098264</v>
      </c>
    </row>
    <row r="6" spans="1:8" ht="14.25" customHeight="1" x14ac:dyDescent="0.2">
      <c r="A6" s="62"/>
      <c r="B6" s="64" t="s">
        <v>15</v>
      </c>
      <c r="C6" s="62"/>
      <c r="D6" s="62"/>
      <c r="E6" s="13"/>
      <c r="F6" s="62"/>
      <c r="G6" s="62"/>
      <c r="H6" s="110">
        <f>SUM(H7:H17)</f>
        <v>1974187</v>
      </c>
    </row>
    <row r="7" spans="1:8" ht="30" hidden="1" customHeight="1" x14ac:dyDescent="0.2">
      <c r="A7" s="51">
        <v>2</v>
      </c>
      <c r="B7" s="52" t="s">
        <v>16</v>
      </c>
      <c r="C7" s="52" t="s">
        <v>17</v>
      </c>
      <c r="D7" s="70">
        <v>2</v>
      </c>
      <c r="E7" s="9" t="s">
        <v>12</v>
      </c>
      <c r="F7" s="59" t="s">
        <v>18</v>
      </c>
      <c r="G7" s="61" t="s">
        <v>14</v>
      </c>
      <c r="H7" s="103">
        <v>187356</v>
      </c>
    </row>
    <row r="8" spans="1:8" ht="29.1" hidden="1" customHeight="1" x14ac:dyDescent="0.2">
      <c r="A8" s="51">
        <v>3</v>
      </c>
      <c r="B8" s="52" t="s">
        <v>19</v>
      </c>
      <c r="C8" s="52" t="s">
        <v>17</v>
      </c>
      <c r="D8" s="85"/>
      <c r="E8" s="9" t="s">
        <v>12</v>
      </c>
      <c r="F8" s="59" t="s">
        <v>20</v>
      </c>
      <c r="G8" s="61" t="s">
        <v>14</v>
      </c>
      <c r="H8" s="12" t="s">
        <v>21</v>
      </c>
    </row>
    <row r="9" spans="1:8" ht="30" hidden="1" customHeight="1" x14ac:dyDescent="0.2">
      <c r="A9" s="51">
        <v>4</v>
      </c>
      <c r="B9" s="52" t="s">
        <v>22</v>
      </c>
      <c r="C9" s="52" t="s">
        <v>17</v>
      </c>
      <c r="D9" s="53"/>
      <c r="E9" s="9" t="s">
        <v>12</v>
      </c>
      <c r="F9" s="59" t="s">
        <v>23</v>
      </c>
      <c r="G9" s="61" t="s">
        <v>14</v>
      </c>
      <c r="H9" s="12" t="s">
        <v>21</v>
      </c>
    </row>
    <row r="10" spans="1:8" ht="30" hidden="1" customHeight="1" x14ac:dyDescent="0.2">
      <c r="A10" s="51">
        <v>5</v>
      </c>
      <c r="B10" s="52" t="s">
        <v>24</v>
      </c>
      <c r="C10" s="52" t="s">
        <v>17</v>
      </c>
      <c r="D10" s="70">
        <v>4</v>
      </c>
      <c r="E10" s="9" t="s">
        <v>12</v>
      </c>
      <c r="F10" s="59" t="s">
        <v>25</v>
      </c>
      <c r="G10" s="61" t="s">
        <v>14</v>
      </c>
      <c r="H10" s="103">
        <v>624987</v>
      </c>
    </row>
    <row r="11" spans="1:8" ht="30" hidden="1" customHeight="1" x14ac:dyDescent="0.2">
      <c r="A11" s="51">
        <v>6</v>
      </c>
      <c r="B11" s="52" t="s">
        <v>26</v>
      </c>
      <c r="C11" s="52" t="s">
        <v>17</v>
      </c>
      <c r="D11" s="51">
        <v>1</v>
      </c>
      <c r="E11" s="9" t="s">
        <v>12</v>
      </c>
      <c r="F11" s="59" t="s">
        <v>27</v>
      </c>
      <c r="G11" s="61" t="s">
        <v>14</v>
      </c>
      <c r="H11" s="103">
        <v>170622</v>
      </c>
    </row>
    <row r="12" spans="1:8" ht="29.1" hidden="1" customHeight="1" x14ac:dyDescent="0.2">
      <c r="A12" s="51">
        <v>7</v>
      </c>
      <c r="B12" s="52" t="s">
        <v>28</v>
      </c>
      <c r="C12" s="52" t="s">
        <v>17</v>
      </c>
      <c r="D12" s="70">
        <v>1</v>
      </c>
      <c r="E12" s="9" t="s">
        <v>12</v>
      </c>
      <c r="F12" s="59" t="s">
        <v>29</v>
      </c>
      <c r="G12" s="61" t="s">
        <v>14</v>
      </c>
      <c r="H12" s="103">
        <v>178989</v>
      </c>
    </row>
    <row r="13" spans="1:8" ht="30" hidden="1" customHeight="1" x14ac:dyDescent="0.2">
      <c r="A13" s="51">
        <v>8</v>
      </c>
      <c r="B13" s="52" t="s">
        <v>30</v>
      </c>
      <c r="C13" s="52" t="s">
        <v>17</v>
      </c>
      <c r="D13" s="53"/>
      <c r="E13" s="9" t="s">
        <v>12</v>
      </c>
      <c r="F13" s="59" t="s">
        <v>31</v>
      </c>
      <c r="G13" s="61" t="s">
        <v>14</v>
      </c>
      <c r="H13" s="12" t="s">
        <v>21</v>
      </c>
    </row>
    <row r="14" spans="1:8" ht="30" hidden="1" customHeight="1" x14ac:dyDescent="0.2">
      <c r="A14" s="51">
        <v>9</v>
      </c>
      <c r="B14" s="52" t="s">
        <v>32</v>
      </c>
      <c r="C14" s="52" t="s">
        <v>17</v>
      </c>
      <c r="D14" s="70">
        <v>2</v>
      </c>
      <c r="E14" s="9" t="s">
        <v>12</v>
      </c>
      <c r="F14" s="59" t="s">
        <v>33</v>
      </c>
      <c r="G14" s="61" t="s">
        <v>14</v>
      </c>
      <c r="H14" s="103">
        <v>497493</v>
      </c>
    </row>
    <row r="15" spans="1:8" ht="30" hidden="1" customHeight="1" x14ac:dyDescent="0.2">
      <c r="A15" s="51">
        <v>10</v>
      </c>
      <c r="B15" s="52" t="s">
        <v>34</v>
      </c>
      <c r="C15" s="52" t="s">
        <v>17</v>
      </c>
      <c r="D15" s="53"/>
      <c r="E15" s="93" t="s">
        <v>12</v>
      </c>
      <c r="F15" s="59" t="s">
        <v>35</v>
      </c>
      <c r="G15" s="61" t="s">
        <v>14</v>
      </c>
      <c r="H15" s="12" t="s">
        <v>21</v>
      </c>
    </row>
    <row r="16" spans="1:8" ht="29.1" hidden="1" customHeight="1" x14ac:dyDescent="0.2">
      <c r="A16" s="51">
        <v>11</v>
      </c>
      <c r="B16" s="52" t="s">
        <v>36</v>
      </c>
      <c r="C16" s="52" t="s">
        <v>17</v>
      </c>
      <c r="D16" s="53"/>
      <c r="E16" s="93" t="s">
        <v>12</v>
      </c>
      <c r="F16" s="59" t="s">
        <v>37</v>
      </c>
      <c r="G16" s="61" t="s">
        <v>14</v>
      </c>
      <c r="H16" s="12" t="s">
        <v>21</v>
      </c>
    </row>
    <row r="17" spans="1:8" ht="30" hidden="1" customHeight="1" x14ac:dyDescent="0.2">
      <c r="A17" s="51">
        <v>12</v>
      </c>
      <c r="B17" s="52" t="s">
        <v>38</v>
      </c>
      <c r="C17" s="52" t="s">
        <v>39</v>
      </c>
      <c r="D17" s="51">
        <v>1</v>
      </c>
      <c r="E17" s="9" t="s">
        <v>12</v>
      </c>
      <c r="F17" s="59" t="s">
        <v>40</v>
      </c>
      <c r="G17" s="61" t="s">
        <v>14</v>
      </c>
      <c r="H17" s="103">
        <v>314740</v>
      </c>
    </row>
    <row r="18" spans="1:8" ht="15.6" customHeight="1" x14ac:dyDescent="0.2">
      <c r="A18" s="62"/>
      <c r="B18" s="64" t="s">
        <v>41</v>
      </c>
      <c r="C18" s="62"/>
      <c r="D18" s="62"/>
      <c r="E18" s="94"/>
      <c r="F18" s="62"/>
      <c r="G18" s="62"/>
      <c r="H18" s="110">
        <f>SUM(H19:H22)</f>
        <v>3360764</v>
      </c>
    </row>
    <row r="19" spans="1:8" ht="47.1" hidden="1" customHeight="1" x14ac:dyDescent="0.2">
      <c r="A19" s="71">
        <v>13</v>
      </c>
      <c r="B19" s="52" t="s">
        <v>42</v>
      </c>
      <c r="C19" s="72" t="s">
        <v>43</v>
      </c>
      <c r="D19" s="71">
        <v>30496</v>
      </c>
      <c r="E19" s="97" t="s">
        <v>44</v>
      </c>
      <c r="F19" s="73" t="s">
        <v>14</v>
      </c>
      <c r="G19" s="73" t="s">
        <v>14</v>
      </c>
      <c r="H19" s="104">
        <v>3049640</v>
      </c>
    </row>
    <row r="20" spans="1:8" ht="29.1" hidden="1" customHeight="1" x14ac:dyDescent="0.2">
      <c r="A20" s="51">
        <v>14</v>
      </c>
      <c r="B20" s="52" t="s">
        <v>45</v>
      </c>
      <c r="C20" s="52" t="s">
        <v>43</v>
      </c>
      <c r="D20" s="51">
        <v>0</v>
      </c>
      <c r="E20" s="93" t="s">
        <v>46</v>
      </c>
      <c r="F20" s="61" t="s">
        <v>14</v>
      </c>
      <c r="G20" s="61" t="s">
        <v>14</v>
      </c>
      <c r="H20" s="12" t="s">
        <v>21</v>
      </c>
    </row>
    <row r="21" spans="1:8" ht="30" hidden="1" customHeight="1" x14ac:dyDescent="0.2">
      <c r="A21" s="51">
        <v>15</v>
      </c>
      <c r="B21" s="52" t="s">
        <v>47</v>
      </c>
      <c r="C21" s="52" t="s">
        <v>43</v>
      </c>
      <c r="D21" s="51">
        <v>2390</v>
      </c>
      <c r="E21" s="93" t="s">
        <v>46</v>
      </c>
      <c r="F21" s="61" t="s">
        <v>14</v>
      </c>
      <c r="G21" s="61" t="s">
        <v>14</v>
      </c>
      <c r="H21" s="103">
        <v>311124</v>
      </c>
    </row>
    <row r="22" spans="1:8" ht="30" hidden="1" customHeight="1" x14ac:dyDescent="0.2">
      <c r="A22" s="51">
        <v>16</v>
      </c>
      <c r="B22" s="52" t="s">
        <v>48</v>
      </c>
      <c r="C22" s="52" t="s">
        <v>43</v>
      </c>
      <c r="D22" s="53"/>
      <c r="E22" s="93" t="s">
        <v>49</v>
      </c>
      <c r="F22" s="61" t="s">
        <v>14</v>
      </c>
      <c r="G22" s="61" t="s">
        <v>14</v>
      </c>
      <c r="H22" s="12" t="s">
        <v>21</v>
      </c>
    </row>
    <row r="23" spans="1:8" ht="15" customHeight="1" x14ac:dyDescent="0.2">
      <c r="A23" s="62"/>
      <c r="B23" s="64" t="s">
        <v>50</v>
      </c>
      <c r="C23" s="62"/>
      <c r="D23" s="62"/>
      <c r="E23" s="94"/>
      <c r="F23" s="62"/>
      <c r="G23" s="62"/>
      <c r="H23" s="110">
        <f>SUM(H24)</f>
        <v>256447</v>
      </c>
    </row>
    <row r="24" spans="1:8" ht="30.95" hidden="1" customHeight="1" x14ac:dyDescent="0.2">
      <c r="A24" s="82">
        <v>17</v>
      </c>
      <c r="B24" s="83" t="s">
        <v>51</v>
      </c>
      <c r="C24" s="83" t="s">
        <v>52</v>
      </c>
      <c r="D24" s="82">
        <v>693</v>
      </c>
      <c r="E24" s="99" t="s">
        <v>53</v>
      </c>
      <c r="F24" s="84" t="s">
        <v>14</v>
      </c>
      <c r="G24" s="84" t="s">
        <v>14</v>
      </c>
      <c r="H24" s="105">
        <v>256447</v>
      </c>
    </row>
    <row r="25" spans="1:8" ht="15" hidden="1" customHeight="1" x14ac:dyDescent="0.2">
      <c r="A25" s="80"/>
      <c r="B25" s="58" t="s">
        <v>54</v>
      </c>
      <c r="C25" s="80"/>
      <c r="D25" s="80"/>
      <c r="E25" s="100"/>
      <c r="F25" s="80"/>
      <c r="G25" s="80"/>
      <c r="H25" s="81"/>
    </row>
    <row r="26" spans="1:8" ht="15" customHeight="1" x14ac:dyDescent="0.2">
      <c r="A26" s="62"/>
      <c r="B26" s="64" t="s">
        <v>55</v>
      </c>
      <c r="C26" s="62"/>
      <c r="D26" s="62"/>
      <c r="E26" s="94"/>
      <c r="F26" s="62"/>
      <c r="G26" s="62"/>
      <c r="H26" s="110">
        <f>SUM(H27:H28)</f>
        <v>464565</v>
      </c>
    </row>
    <row r="27" spans="1:8" ht="30" hidden="1" customHeight="1" x14ac:dyDescent="0.2">
      <c r="A27" s="51">
        <v>18</v>
      </c>
      <c r="B27" s="52" t="s">
        <v>56</v>
      </c>
      <c r="C27" s="52" t="s">
        <v>57</v>
      </c>
      <c r="D27" s="51">
        <v>10755</v>
      </c>
      <c r="E27" s="93" t="s">
        <v>58</v>
      </c>
      <c r="F27" s="61" t="s">
        <v>14</v>
      </c>
      <c r="G27" s="61" t="s">
        <v>14</v>
      </c>
      <c r="H27" s="103">
        <v>464565</v>
      </c>
    </row>
    <row r="28" spans="1:8" ht="30" hidden="1" customHeight="1" x14ac:dyDescent="0.2">
      <c r="A28" s="51">
        <v>19</v>
      </c>
      <c r="B28" s="52" t="s">
        <v>59</v>
      </c>
      <c r="C28" s="52" t="s">
        <v>57</v>
      </c>
      <c r="D28" s="51">
        <v>0</v>
      </c>
      <c r="E28" s="93" t="s">
        <v>58</v>
      </c>
      <c r="F28" s="61" t="s">
        <v>14</v>
      </c>
      <c r="G28" s="61" t="s">
        <v>14</v>
      </c>
      <c r="H28" s="12" t="s">
        <v>21</v>
      </c>
    </row>
    <row r="29" spans="1:8" ht="15" customHeight="1" x14ac:dyDescent="0.2">
      <c r="A29" s="62"/>
      <c r="B29" s="64" t="s">
        <v>60</v>
      </c>
      <c r="C29" s="62"/>
      <c r="D29" s="62"/>
      <c r="E29" s="94"/>
      <c r="F29" s="62"/>
      <c r="G29" s="62"/>
      <c r="H29" s="110">
        <f>SUM(H30)</f>
        <v>21249</v>
      </c>
    </row>
    <row r="30" spans="1:8" ht="22.5" hidden="1" customHeight="1" x14ac:dyDescent="0.2">
      <c r="A30" s="51">
        <v>20</v>
      </c>
      <c r="B30" s="52" t="s">
        <v>61</v>
      </c>
      <c r="C30" s="52" t="s">
        <v>62</v>
      </c>
      <c r="D30" s="51">
        <v>300</v>
      </c>
      <c r="E30" s="93" t="s">
        <v>58</v>
      </c>
      <c r="F30" s="61" t="s">
        <v>14</v>
      </c>
      <c r="G30" s="61" t="s">
        <v>14</v>
      </c>
      <c r="H30" s="21">
        <v>21249</v>
      </c>
    </row>
    <row r="31" spans="1:8" ht="15.95" customHeight="1" x14ac:dyDescent="0.2">
      <c r="A31" s="62"/>
      <c r="B31" s="64" t="s">
        <v>63</v>
      </c>
      <c r="C31" s="62"/>
      <c r="D31" s="62"/>
      <c r="E31" s="94"/>
      <c r="F31" s="62"/>
      <c r="G31" s="62"/>
      <c r="H31" s="63">
        <f>SUM(H32:H54)</f>
        <v>294118</v>
      </c>
    </row>
    <row r="32" spans="1:8" ht="45" hidden="1" customHeight="1" x14ac:dyDescent="0.2">
      <c r="A32" s="77">
        <v>21</v>
      </c>
      <c r="B32" s="59" t="s">
        <v>64</v>
      </c>
      <c r="C32" s="52" t="s">
        <v>62</v>
      </c>
      <c r="D32" s="74"/>
      <c r="E32" s="93" t="s">
        <v>58</v>
      </c>
      <c r="F32" s="61" t="s">
        <v>14</v>
      </c>
      <c r="G32" s="61" t="s">
        <v>14</v>
      </c>
      <c r="H32" s="12" t="s">
        <v>21</v>
      </c>
    </row>
    <row r="33" spans="1:8" ht="45" hidden="1" customHeight="1" x14ac:dyDescent="0.2">
      <c r="A33" s="77">
        <v>22</v>
      </c>
      <c r="B33" s="59" t="s">
        <v>65</v>
      </c>
      <c r="C33" s="52" t="s">
        <v>62</v>
      </c>
      <c r="D33" s="70">
        <v>200</v>
      </c>
      <c r="E33" s="93" t="s">
        <v>58</v>
      </c>
      <c r="F33" s="61" t="s">
        <v>14</v>
      </c>
      <c r="G33" s="61" t="s">
        <v>14</v>
      </c>
      <c r="H33" s="21">
        <v>47805</v>
      </c>
    </row>
    <row r="34" spans="1:8" ht="45" hidden="1" customHeight="1" x14ac:dyDescent="0.2">
      <c r="A34" s="77">
        <v>23</v>
      </c>
      <c r="B34" s="59" t="s">
        <v>66</v>
      </c>
      <c r="C34" s="52" t="s">
        <v>62</v>
      </c>
      <c r="D34" s="70">
        <v>110</v>
      </c>
      <c r="E34" s="93" t="s">
        <v>58</v>
      </c>
      <c r="F34" s="61" t="s">
        <v>14</v>
      </c>
      <c r="G34" s="61" t="s">
        <v>14</v>
      </c>
      <c r="H34" s="21">
        <v>35593</v>
      </c>
    </row>
    <row r="35" spans="1:8" ht="45" hidden="1" customHeight="1" x14ac:dyDescent="0.2">
      <c r="A35" s="77">
        <v>24</v>
      </c>
      <c r="B35" s="59" t="s">
        <v>67</v>
      </c>
      <c r="C35" s="52" t="s">
        <v>62</v>
      </c>
      <c r="D35" s="70">
        <v>250</v>
      </c>
      <c r="E35" s="93" t="s">
        <v>58</v>
      </c>
      <c r="F35" s="61" t="s">
        <v>14</v>
      </c>
      <c r="G35" s="61" t="s">
        <v>14</v>
      </c>
      <c r="H35" s="103">
        <v>108989</v>
      </c>
    </row>
    <row r="36" spans="1:8" ht="45" hidden="1" customHeight="1" x14ac:dyDescent="0.2">
      <c r="A36" s="77">
        <v>25</v>
      </c>
      <c r="B36" s="59" t="s">
        <v>68</v>
      </c>
      <c r="C36" s="52" t="s">
        <v>62</v>
      </c>
      <c r="D36" s="74"/>
      <c r="E36" s="93" t="s">
        <v>58</v>
      </c>
      <c r="F36" s="61" t="s">
        <v>14</v>
      </c>
      <c r="G36" s="61" t="s">
        <v>14</v>
      </c>
      <c r="H36" s="12" t="s">
        <v>21</v>
      </c>
    </row>
    <row r="37" spans="1:8" ht="45" hidden="1" customHeight="1" x14ac:dyDescent="0.2">
      <c r="A37" s="77">
        <v>26</v>
      </c>
      <c r="B37" s="59" t="s">
        <v>69</v>
      </c>
      <c r="C37" s="52" t="s">
        <v>62</v>
      </c>
      <c r="D37" s="51">
        <v>115</v>
      </c>
      <c r="E37" s="93" t="s">
        <v>58</v>
      </c>
      <c r="F37" s="61" t="s">
        <v>14</v>
      </c>
      <c r="G37" s="61" t="s">
        <v>14</v>
      </c>
      <c r="H37" s="21">
        <v>78423</v>
      </c>
    </row>
    <row r="38" spans="1:8" ht="45" hidden="1" customHeight="1" x14ac:dyDescent="0.2">
      <c r="A38" s="77">
        <v>27</v>
      </c>
      <c r="B38" s="59" t="s">
        <v>70</v>
      </c>
      <c r="C38" s="52" t="s">
        <v>62</v>
      </c>
      <c r="D38" s="79"/>
      <c r="E38" s="93" t="s">
        <v>58</v>
      </c>
      <c r="F38" s="61" t="s">
        <v>14</v>
      </c>
      <c r="G38" s="61" t="s">
        <v>14</v>
      </c>
      <c r="H38" s="12" t="s">
        <v>21</v>
      </c>
    </row>
    <row r="39" spans="1:8" ht="45" hidden="1" customHeight="1" x14ac:dyDescent="0.2">
      <c r="A39" s="77">
        <v>28</v>
      </c>
      <c r="B39" s="59" t="s">
        <v>71</v>
      </c>
      <c r="C39" s="52" t="s">
        <v>62</v>
      </c>
      <c r="D39" s="74"/>
      <c r="E39" s="93" t="s">
        <v>58</v>
      </c>
      <c r="F39" s="61" t="s">
        <v>14</v>
      </c>
      <c r="G39" s="61" t="s">
        <v>14</v>
      </c>
      <c r="H39" s="12" t="s">
        <v>21</v>
      </c>
    </row>
    <row r="40" spans="1:8" ht="45" hidden="1" customHeight="1" x14ac:dyDescent="0.2">
      <c r="A40" s="77">
        <v>29</v>
      </c>
      <c r="B40" s="59" t="s">
        <v>72</v>
      </c>
      <c r="C40" s="52" t="s">
        <v>62</v>
      </c>
      <c r="D40" s="74"/>
      <c r="E40" s="93" t="s">
        <v>58</v>
      </c>
      <c r="F40" s="61" t="s">
        <v>14</v>
      </c>
      <c r="G40" s="61" t="s">
        <v>14</v>
      </c>
      <c r="H40" s="12" t="s">
        <v>21</v>
      </c>
    </row>
    <row r="41" spans="1:8" ht="45" hidden="1" customHeight="1" x14ac:dyDescent="0.2">
      <c r="A41" s="77">
        <v>30</v>
      </c>
      <c r="B41" s="59" t="s">
        <v>73</v>
      </c>
      <c r="C41" s="52" t="s">
        <v>62</v>
      </c>
      <c r="D41" s="59"/>
      <c r="E41" s="93" t="s">
        <v>58</v>
      </c>
      <c r="F41" s="61" t="s">
        <v>14</v>
      </c>
      <c r="G41" s="61" t="s">
        <v>14</v>
      </c>
      <c r="H41" s="12" t="s">
        <v>21</v>
      </c>
    </row>
    <row r="42" spans="1:8" ht="45" hidden="1" customHeight="1" x14ac:dyDescent="0.2">
      <c r="A42" s="77">
        <v>31</v>
      </c>
      <c r="B42" s="59" t="s">
        <v>74</v>
      </c>
      <c r="C42" s="52" t="s">
        <v>62</v>
      </c>
      <c r="D42" s="59"/>
      <c r="E42" s="93" t="s">
        <v>58</v>
      </c>
      <c r="F42" s="61" t="s">
        <v>14</v>
      </c>
      <c r="G42" s="61" t="s">
        <v>14</v>
      </c>
      <c r="H42" s="12" t="s">
        <v>21</v>
      </c>
    </row>
    <row r="43" spans="1:8" ht="45" hidden="1" customHeight="1" x14ac:dyDescent="0.2">
      <c r="A43" s="77">
        <v>32</v>
      </c>
      <c r="B43" s="59" t="s">
        <v>75</v>
      </c>
      <c r="C43" s="52" t="s">
        <v>62</v>
      </c>
      <c r="D43" s="78">
        <v>145</v>
      </c>
      <c r="E43" s="93" t="s">
        <v>58</v>
      </c>
      <c r="F43" s="61" t="s">
        <v>14</v>
      </c>
      <c r="G43" s="61" t="s">
        <v>14</v>
      </c>
      <c r="H43" s="21">
        <v>23308</v>
      </c>
    </row>
    <row r="44" spans="1:8" ht="45" hidden="1" customHeight="1" x14ac:dyDescent="0.2">
      <c r="A44" s="77">
        <v>33</v>
      </c>
      <c r="B44" s="59" t="s">
        <v>76</v>
      </c>
      <c r="C44" s="52" t="s">
        <v>62</v>
      </c>
      <c r="D44" s="59"/>
      <c r="E44" s="93" t="s">
        <v>58</v>
      </c>
      <c r="F44" s="61" t="s">
        <v>14</v>
      </c>
      <c r="G44" s="61" t="s">
        <v>14</v>
      </c>
      <c r="H44" s="12" t="s">
        <v>21</v>
      </c>
    </row>
    <row r="45" spans="1:8" ht="45" hidden="1" customHeight="1" x14ac:dyDescent="0.2">
      <c r="A45" s="77">
        <v>34</v>
      </c>
      <c r="B45" s="59" t="s">
        <v>77</v>
      </c>
      <c r="C45" s="52" t="s">
        <v>62</v>
      </c>
      <c r="D45" s="59"/>
      <c r="E45" s="93" t="s">
        <v>58</v>
      </c>
      <c r="F45" s="61" t="s">
        <v>14</v>
      </c>
      <c r="G45" s="61" t="s">
        <v>14</v>
      </c>
      <c r="H45" s="12" t="s">
        <v>21</v>
      </c>
    </row>
    <row r="46" spans="1:8" ht="45" hidden="1" customHeight="1" x14ac:dyDescent="0.2">
      <c r="A46" s="77">
        <v>35</v>
      </c>
      <c r="B46" s="59" t="s">
        <v>78</v>
      </c>
      <c r="C46" s="52" t="s">
        <v>62</v>
      </c>
      <c r="D46" s="59"/>
      <c r="E46" s="93" t="s">
        <v>58</v>
      </c>
      <c r="F46" s="61" t="s">
        <v>14</v>
      </c>
      <c r="G46" s="61" t="s">
        <v>14</v>
      </c>
      <c r="H46" s="12" t="s">
        <v>21</v>
      </c>
    </row>
    <row r="47" spans="1:8" ht="45" hidden="1" customHeight="1" x14ac:dyDescent="0.2">
      <c r="A47" s="77">
        <v>36</v>
      </c>
      <c r="B47" s="59" t="s">
        <v>79</v>
      </c>
      <c r="C47" s="52" t="s">
        <v>62</v>
      </c>
      <c r="D47" s="59"/>
      <c r="E47" s="93" t="s">
        <v>58</v>
      </c>
      <c r="F47" s="61" t="s">
        <v>14</v>
      </c>
      <c r="G47" s="61" t="s">
        <v>14</v>
      </c>
      <c r="H47" s="12" t="s">
        <v>21</v>
      </c>
    </row>
    <row r="48" spans="1:8" ht="45" hidden="1" customHeight="1" x14ac:dyDescent="0.2">
      <c r="A48" s="77">
        <v>37</v>
      </c>
      <c r="B48" s="59" t="s">
        <v>80</v>
      </c>
      <c r="C48" s="52" t="s">
        <v>62</v>
      </c>
      <c r="D48" s="59"/>
      <c r="E48" s="93" t="s">
        <v>58</v>
      </c>
      <c r="F48" s="61" t="s">
        <v>14</v>
      </c>
      <c r="G48" s="61" t="s">
        <v>14</v>
      </c>
      <c r="H48" s="12" t="s">
        <v>21</v>
      </c>
    </row>
    <row r="49" spans="1:8" ht="45" hidden="1" customHeight="1" x14ac:dyDescent="0.2">
      <c r="A49" s="77">
        <v>38</v>
      </c>
      <c r="B49" s="59" t="s">
        <v>81</v>
      </c>
      <c r="C49" s="52" t="s">
        <v>62</v>
      </c>
      <c r="D49" s="59"/>
      <c r="E49" s="93" t="s">
        <v>58</v>
      </c>
      <c r="F49" s="61" t="s">
        <v>14</v>
      </c>
      <c r="G49" s="61" t="s">
        <v>14</v>
      </c>
      <c r="H49" s="12" t="s">
        <v>21</v>
      </c>
    </row>
    <row r="50" spans="1:8" ht="45" hidden="1" customHeight="1" x14ac:dyDescent="0.2">
      <c r="A50" s="77">
        <v>39</v>
      </c>
      <c r="B50" s="59" t="s">
        <v>82</v>
      </c>
      <c r="C50" s="52" t="s">
        <v>62</v>
      </c>
      <c r="D50" s="59"/>
      <c r="E50" s="93" t="s">
        <v>58</v>
      </c>
      <c r="F50" s="61" t="s">
        <v>14</v>
      </c>
      <c r="G50" s="61" t="s">
        <v>14</v>
      </c>
      <c r="H50" s="12" t="s">
        <v>21</v>
      </c>
    </row>
    <row r="51" spans="1:8" ht="45" hidden="1" customHeight="1" x14ac:dyDescent="0.2">
      <c r="A51" s="77">
        <v>40</v>
      </c>
      <c r="B51" s="59" t="s">
        <v>83</v>
      </c>
      <c r="C51" s="52" t="s">
        <v>62</v>
      </c>
      <c r="D51" s="59"/>
      <c r="E51" s="93" t="s">
        <v>58</v>
      </c>
      <c r="F51" s="61" t="s">
        <v>14</v>
      </c>
      <c r="G51" s="61" t="s">
        <v>14</v>
      </c>
      <c r="H51" s="12" t="s">
        <v>21</v>
      </c>
    </row>
    <row r="52" spans="1:8" ht="45" hidden="1" customHeight="1" x14ac:dyDescent="0.2">
      <c r="A52" s="77">
        <v>41</v>
      </c>
      <c r="B52" s="59" t="s">
        <v>84</v>
      </c>
      <c r="C52" s="52" t="s">
        <v>62</v>
      </c>
      <c r="D52" s="59"/>
      <c r="E52" s="93" t="s">
        <v>58</v>
      </c>
      <c r="F52" s="61" t="s">
        <v>14</v>
      </c>
      <c r="G52" s="61" t="s">
        <v>14</v>
      </c>
      <c r="H52" s="12" t="s">
        <v>21</v>
      </c>
    </row>
    <row r="53" spans="1:8" ht="45" hidden="1" customHeight="1" x14ac:dyDescent="0.2">
      <c r="A53" s="77">
        <v>42</v>
      </c>
      <c r="B53" s="59" t="s">
        <v>85</v>
      </c>
      <c r="C53" s="52" t="s">
        <v>62</v>
      </c>
      <c r="D53" s="59"/>
      <c r="E53" s="93" t="s">
        <v>58</v>
      </c>
      <c r="F53" s="61" t="s">
        <v>14</v>
      </c>
      <c r="G53" s="61" t="s">
        <v>14</v>
      </c>
      <c r="H53" s="12" t="s">
        <v>21</v>
      </c>
    </row>
    <row r="54" spans="1:8" ht="45" hidden="1" customHeight="1" x14ac:dyDescent="0.2">
      <c r="A54" s="77">
        <v>43</v>
      </c>
      <c r="B54" s="59" t="s">
        <v>86</v>
      </c>
      <c r="C54" s="52" t="s">
        <v>62</v>
      </c>
      <c r="D54" s="59"/>
      <c r="E54" s="93" t="s">
        <v>58</v>
      </c>
      <c r="F54" s="61" t="s">
        <v>14</v>
      </c>
      <c r="G54" s="61" t="s">
        <v>14</v>
      </c>
      <c r="H54" s="12" t="s">
        <v>21</v>
      </c>
    </row>
    <row r="55" spans="1:8" ht="15.95" customHeight="1" x14ac:dyDescent="0.2">
      <c r="A55" s="62"/>
      <c r="B55" s="64" t="s">
        <v>87</v>
      </c>
      <c r="C55" s="62"/>
      <c r="D55" s="62"/>
      <c r="E55" s="94"/>
      <c r="F55" s="62"/>
      <c r="G55" s="62"/>
      <c r="H55" s="110">
        <f>SUM(H56:H61)</f>
        <v>58017</v>
      </c>
    </row>
    <row r="56" spans="1:8" ht="22.5" hidden="1" customHeight="1" x14ac:dyDescent="0.2">
      <c r="A56" s="51">
        <v>44</v>
      </c>
      <c r="B56" s="52" t="s">
        <v>88</v>
      </c>
      <c r="C56" s="52" t="s">
        <v>62</v>
      </c>
      <c r="D56" s="51">
        <v>460</v>
      </c>
      <c r="E56" s="93" t="s">
        <v>58</v>
      </c>
      <c r="F56" s="61" t="s">
        <v>14</v>
      </c>
      <c r="G56" s="61" t="s">
        <v>14</v>
      </c>
      <c r="H56" s="21">
        <v>20240</v>
      </c>
    </row>
    <row r="57" spans="1:8" ht="22.5" hidden="1" customHeight="1" x14ac:dyDescent="0.2">
      <c r="A57" s="51">
        <v>45</v>
      </c>
      <c r="B57" s="52" t="s">
        <v>89</v>
      </c>
      <c r="C57" s="52" t="s">
        <v>62</v>
      </c>
      <c r="D57" s="53"/>
      <c r="E57" s="93" t="s">
        <v>58</v>
      </c>
      <c r="F57" s="61" t="s">
        <v>14</v>
      </c>
      <c r="G57" s="61" t="s">
        <v>14</v>
      </c>
      <c r="H57" s="12" t="s">
        <v>21</v>
      </c>
    </row>
    <row r="58" spans="1:8" ht="22.5" hidden="1" customHeight="1" x14ac:dyDescent="0.2">
      <c r="A58" s="51">
        <v>46</v>
      </c>
      <c r="B58" s="52" t="s">
        <v>90</v>
      </c>
      <c r="C58" s="52" t="s">
        <v>62</v>
      </c>
      <c r="D58" s="51">
        <v>10</v>
      </c>
      <c r="E58" s="93" t="s">
        <v>58</v>
      </c>
      <c r="F58" s="61" t="s">
        <v>14</v>
      </c>
      <c r="G58" s="61" t="s">
        <v>14</v>
      </c>
      <c r="H58" s="21">
        <v>3570</v>
      </c>
    </row>
    <row r="59" spans="1:8" ht="22.5" hidden="1" customHeight="1" x14ac:dyDescent="0.2">
      <c r="A59" s="51">
        <v>47</v>
      </c>
      <c r="B59" s="52" t="s">
        <v>91</v>
      </c>
      <c r="C59" s="52" t="s">
        <v>62</v>
      </c>
      <c r="D59" s="53"/>
      <c r="E59" s="93" t="s">
        <v>58</v>
      </c>
      <c r="F59" s="61" t="s">
        <v>14</v>
      </c>
      <c r="G59" s="61" t="s">
        <v>14</v>
      </c>
      <c r="H59" s="12" t="s">
        <v>21</v>
      </c>
    </row>
    <row r="60" spans="1:8" ht="22.5" hidden="1" customHeight="1" x14ac:dyDescent="0.2">
      <c r="A60" s="51">
        <v>48</v>
      </c>
      <c r="B60" s="52" t="s">
        <v>92</v>
      </c>
      <c r="C60" s="52" t="s">
        <v>62</v>
      </c>
      <c r="D60" s="51">
        <v>50</v>
      </c>
      <c r="E60" s="93" t="s">
        <v>58</v>
      </c>
      <c r="F60" s="61" t="s">
        <v>14</v>
      </c>
      <c r="G60" s="61" t="s">
        <v>14</v>
      </c>
      <c r="H60" s="21">
        <v>34207</v>
      </c>
    </row>
    <row r="61" spans="1:8" ht="22.5" hidden="1" customHeight="1" x14ac:dyDescent="0.2">
      <c r="A61" s="51">
        <v>49</v>
      </c>
      <c r="B61" s="52" t="s">
        <v>93</v>
      </c>
      <c r="C61" s="52" t="s">
        <v>62</v>
      </c>
      <c r="D61" s="53"/>
      <c r="E61" s="93" t="s">
        <v>58</v>
      </c>
      <c r="F61" s="61" t="s">
        <v>14</v>
      </c>
      <c r="G61" s="61" t="s">
        <v>14</v>
      </c>
      <c r="H61" s="12" t="s">
        <v>21</v>
      </c>
    </row>
    <row r="62" spans="1:8" ht="15" customHeight="1" x14ac:dyDescent="0.2">
      <c r="A62" s="62"/>
      <c r="B62" s="64" t="s">
        <v>94</v>
      </c>
      <c r="C62" s="62"/>
      <c r="D62" s="62"/>
      <c r="E62" s="94"/>
      <c r="F62" s="62"/>
      <c r="G62" s="62"/>
      <c r="H62" s="110">
        <f>SUM(H63)</f>
        <v>149112</v>
      </c>
    </row>
    <row r="63" spans="1:8" ht="45" hidden="1" customHeight="1" x14ac:dyDescent="0.2">
      <c r="A63" s="51">
        <v>50</v>
      </c>
      <c r="B63" s="59" t="s">
        <v>95</v>
      </c>
      <c r="C63" s="52" t="s">
        <v>96</v>
      </c>
      <c r="D63" s="51">
        <v>900</v>
      </c>
      <c r="E63" s="93" t="s">
        <v>58</v>
      </c>
      <c r="F63" s="61" t="s">
        <v>14</v>
      </c>
      <c r="G63" s="61" t="s">
        <v>14</v>
      </c>
      <c r="H63" s="103">
        <v>149112</v>
      </c>
    </row>
    <row r="64" spans="1:8" ht="15" customHeight="1" x14ac:dyDescent="0.2">
      <c r="A64" s="62"/>
      <c r="B64" s="64" t="s">
        <v>97</v>
      </c>
      <c r="C64" s="62"/>
      <c r="D64" s="62"/>
      <c r="E64" s="94"/>
      <c r="F64" s="62"/>
      <c r="G64" s="62"/>
      <c r="H64" s="110">
        <f>SUM(H65:H91)</f>
        <v>914437</v>
      </c>
    </row>
    <row r="65" spans="1:8" ht="45" hidden="1" customHeight="1" x14ac:dyDescent="0.2">
      <c r="A65" s="51">
        <v>51</v>
      </c>
      <c r="B65" s="59" t="s">
        <v>98</v>
      </c>
      <c r="C65" s="52" t="s">
        <v>52</v>
      </c>
      <c r="D65" s="70">
        <v>2</v>
      </c>
      <c r="E65" s="93" t="s">
        <v>12</v>
      </c>
      <c r="F65" s="61" t="s">
        <v>14</v>
      </c>
      <c r="G65" s="61" t="s">
        <v>14</v>
      </c>
      <c r="H65" s="103">
        <v>140828</v>
      </c>
    </row>
    <row r="66" spans="1:8" ht="45" hidden="1" customHeight="1" x14ac:dyDescent="0.2">
      <c r="A66" s="51">
        <v>52</v>
      </c>
      <c r="B66" s="59" t="s">
        <v>99</v>
      </c>
      <c r="C66" s="52" t="s">
        <v>52</v>
      </c>
      <c r="D66" s="59"/>
      <c r="E66" s="93" t="s">
        <v>12</v>
      </c>
      <c r="F66" s="61" t="s">
        <v>14</v>
      </c>
      <c r="G66" s="61" t="s">
        <v>14</v>
      </c>
      <c r="H66" s="12" t="s">
        <v>21</v>
      </c>
    </row>
    <row r="67" spans="1:8" ht="45" hidden="1" customHeight="1" x14ac:dyDescent="0.2">
      <c r="A67" s="51">
        <v>53</v>
      </c>
      <c r="B67" s="59" t="s">
        <v>100</v>
      </c>
      <c r="C67" s="52" t="s">
        <v>52</v>
      </c>
      <c r="D67" s="59"/>
      <c r="E67" s="93" t="s">
        <v>12</v>
      </c>
      <c r="F67" s="61" t="s">
        <v>14</v>
      </c>
      <c r="G67" s="61" t="s">
        <v>14</v>
      </c>
      <c r="H67" s="12" t="s">
        <v>21</v>
      </c>
    </row>
    <row r="68" spans="1:8" ht="45" hidden="1" customHeight="1" x14ac:dyDescent="0.2">
      <c r="A68" s="51">
        <v>54</v>
      </c>
      <c r="B68" s="59" t="s">
        <v>101</v>
      </c>
      <c r="C68" s="52" t="s">
        <v>52</v>
      </c>
      <c r="D68" s="70">
        <v>4</v>
      </c>
      <c r="E68" s="93" t="s">
        <v>12</v>
      </c>
      <c r="F68" s="61" t="s">
        <v>14</v>
      </c>
      <c r="G68" s="61" t="s">
        <v>14</v>
      </c>
      <c r="H68" s="103">
        <v>281657</v>
      </c>
    </row>
    <row r="69" spans="1:8" ht="45" hidden="1" customHeight="1" x14ac:dyDescent="0.2">
      <c r="A69" s="51">
        <v>55</v>
      </c>
      <c r="B69" s="59" t="s">
        <v>102</v>
      </c>
      <c r="C69" s="52" t="s">
        <v>52</v>
      </c>
      <c r="D69" s="59"/>
      <c r="E69" s="93" t="s">
        <v>12</v>
      </c>
      <c r="F69" s="61" t="s">
        <v>14</v>
      </c>
      <c r="G69" s="61" t="s">
        <v>14</v>
      </c>
      <c r="H69" s="12" t="s">
        <v>21</v>
      </c>
    </row>
    <row r="70" spans="1:8" ht="45" hidden="1" customHeight="1" x14ac:dyDescent="0.2">
      <c r="A70" s="51">
        <v>56</v>
      </c>
      <c r="B70" s="59" t="s">
        <v>103</v>
      </c>
      <c r="C70" s="52" t="s">
        <v>52</v>
      </c>
      <c r="D70" s="51">
        <v>1</v>
      </c>
      <c r="E70" s="93" t="s">
        <v>12</v>
      </c>
      <c r="F70" s="61" t="s">
        <v>14</v>
      </c>
      <c r="G70" s="61" t="s">
        <v>14</v>
      </c>
      <c r="H70" s="21">
        <v>76923</v>
      </c>
    </row>
    <row r="71" spans="1:8" ht="30" hidden="1" customHeight="1" x14ac:dyDescent="0.2">
      <c r="A71" s="51">
        <v>57</v>
      </c>
      <c r="B71" s="52" t="s">
        <v>104</v>
      </c>
      <c r="C71" s="52" t="s">
        <v>52</v>
      </c>
      <c r="D71" s="53"/>
      <c r="E71" s="93" t="s">
        <v>12</v>
      </c>
      <c r="F71" s="61" t="s">
        <v>14</v>
      </c>
      <c r="G71" s="61" t="s">
        <v>14</v>
      </c>
      <c r="H71" s="12" t="s">
        <v>21</v>
      </c>
    </row>
    <row r="72" spans="1:8" ht="45" hidden="1" customHeight="1" x14ac:dyDescent="0.2">
      <c r="A72" s="51">
        <v>58</v>
      </c>
      <c r="B72" s="59" t="s">
        <v>105</v>
      </c>
      <c r="C72" s="52" t="s">
        <v>52</v>
      </c>
      <c r="D72" s="70">
        <v>2</v>
      </c>
      <c r="E72" s="93" t="s">
        <v>12</v>
      </c>
      <c r="F72" s="61" t="s">
        <v>14</v>
      </c>
      <c r="G72" s="61" t="s">
        <v>14</v>
      </c>
      <c r="H72" s="103">
        <v>159763</v>
      </c>
    </row>
    <row r="73" spans="1:8" ht="45" hidden="1" customHeight="1" x14ac:dyDescent="0.2">
      <c r="A73" s="51">
        <v>59</v>
      </c>
      <c r="B73" s="59" t="s">
        <v>106</v>
      </c>
      <c r="C73" s="52" t="s">
        <v>52</v>
      </c>
      <c r="D73" s="59"/>
      <c r="E73" s="93" t="s">
        <v>12</v>
      </c>
      <c r="F73" s="61" t="s">
        <v>14</v>
      </c>
      <c r="G73" s="61" t="s">
        <v>14</v>
      </c>
      <c r="H73" s="12" t="s">
        <v>21</v>
      </c>
    </row>
    <row r="74" spans="1:8" ht="45" hidden="1" customHeight="1" x14ac:dyDescent="0.2">
      <c r="A74" s="51">
        <v>60</v>
      </c>
      <c r="B74" s="59" t="s">
        <v>107</v>
      </c>
      <c r="C74" s="52" t="s">
        <v>52</v>
      </c>
      <c r="D74" s="59"/>
      <c r="E74" s="93" t="s">
        <v>12</v>
      </c>
      <c r="F74" s="61" t="s">
        <v>14</v>
      </c>
      <c r="G74" s="61" t="s">
        <v>14</v>
      </c>
      <c r="H74" s="12" t="s">
        <v>21</v>
      </c>
    </row>
    <row r="75" spans="1:8" ht="45" hidden="1" customHeight="1" x14ac:dyDescent="0.2">
      <c r="A75" s="51">
        <v>61</v>
      </c>
      <c r="B75" s="59" t="s">
        <v>108</v>
      </c>
      <c r="C75" s="52" t="s">
        <v>52</v>
      </c>
      <c r="D75" s="70">
        <v>1</v>
      </c>
      <c r="E75" s="93" t="s">
        <v>12</v>
      </c>
      <c r="F75" s="61" t="s">
        <v>14</v>
      </c>
      <c r="G75" s="61" t="s">
        <v>14</v>
      </c>
      <c r="H75" s="21">
        <v>89586</v>
      </c>
    </row>
    <row r="76" spans="1:8" ht="45" hidden="1" customHeight="1" x14ac:dyDescent="0.2">
      <c r="A76" s="51">
        <v>62</v>
      </c>
      <c r="B76" s="59" t="s">
        <v>109</v>
      </c>
      <c r="C76" s="52" t="s">
        <v>52</v>
      </c>
      <c r="D76" s="59"/>
      <c r="E76" s="93" t="s">
        <v>12</v>
      </c>
      <c r="F76" s="59" t="s">
        <v>110</v>
      </c>
      <c r="G76" s="61" t="s">
        <v>14</v>
      </c>
      <c r="H76" s="12" t="s">
        <v>21</v>
      </c>
    </row>
    <row r="77" spans="1:8" ht="45" hidden="1" customHeight="1" x14ac:dyDescent="0.2">
      <c r="A77" s="51">
        <v>63</v>
      </c>
      <c r="B77" s="59" t="s">
        <v>109</v>
      </c>
      <c r="C77" s="52" t="s">
        <v>52</v>
      </c>
      <c r="D77" s="59"/>
      <c r="E77" s="93" t="s">
        <v>12</v>
      </c>
      <c r="F77" s="59" t="s">
        <v>110</v>
      </c>
      <c r="G77" s="61" t="s">
        <v>14</v>
      </c>
      <c r="H77" s="12" t="s">
        <v>21</v>
      </c>
    </row>
    <row r="78" spans="1:8" ht="45" hidden="1" customHeight="1" x14ac:dyDescent="0.2">
      <c r="A78" s="51">
        <v>64</v>
      </c>
      <c r="B78" s="59" t="s">
        <v>111</v>
      </c>
      <c r="C78" s="52" t="s">
        <v>52</v>
      </c>
      <c r="D78" s="59"/>
      <c r="E78" s="93" t="s">
        <v>12</v>
      </c>
      <c r="F78" s="59" t="s">
        <v>112</v>
      </c>
      <c r="G78" s="61" t="s">
        <v>14</v>
      </c>
      <c r="H78" s="12" t="s">
        <v>21</v>
      </c>
    </row>
    <row r="79" spans="1:8" ht="45" hidden="1" customHeight="1" x14ac:dyDescent="0.2">
      <c r="A79" s="51">
        <v>65</v>
      </c>
      <c r="B79" s="59" t="s">
        <v>113</v>
      </c>
      <c r="C79" s="52" t="s">
        <v>52</v>
      </c>
      <c r="D79" s="59"/>
      <c r="E79" s="93" t="s">
        <v>12</v>
      </c>
      <c r="F79" s="59" t="s">
        <v>112</v>
      </c>
      <c r="G79" s="61" t="s">
        <v>14</v>
      </c>
      <c r="H79" s="12" t="s">
        <v>21</v>
      </c>
    </row>
    <row r="80" spans="1:8" ht="45" hidden="1" customHeight="1" x14ac:dyDescent="0.2">
      <c r="A80" s="51">
        <v>66</v>
      </c>
      <c r="B80" s="74" t="s">
        <v>114</v>
      </c>
      <c r="C80" s="52" t="s">
        <v>52</v>
      </c>
      <c r="D80" s="59"/>
      <c r="E80" s="93" t="s">
        <v>12</v>
      </c>
      <c r="F80" s="59" t="s">
        <v>112</v>
      </c>
      <c r="G80" s="61" t="s">
        <v>14</v>
      </c>
      <c r="H80" s="12" t="s">
        <v>21</v>
      </c>
    </row>
    <row r="81" spans="1:8" ht="45" hidden="1" customHeight="1" x14ac:dyDescent="0.2">
      <c r="A81" s="51">
        <v>67</v>
      </c>
      <c r="B81" s="74" t="s">
        <v>115</v>
      </c>
      <c r="C81" s="75" t="s">
        <v>52</v>
      </c>
      <c r="D81" s="70">
        <v>1</v>
      </c>
      <c r="E81" s="98" t="s">
        <v>12</v>
      </c>
      <c r="F81" s="74" t="s">
        <v>116</v>
      </c>
      <c r="G81" s="76" t="s">
        <v>14</v>
      </c>
      <c r="H81" s="106">
        <v>165680</v>
      </c>
    </row>
    <row r="82" spans="1:8" ht="45" hidden="1" customHeight="1" x14ac:dyDescent="0.2">
      <c r="A82" s="51">
        <v>68</v>
      </c>
      <c r="B82" s="59" t="s">
        <v>117</v>
      </c>
      <c r="C82" s="52" t="s">
        <v>52</v>
      </c>
      <c r="D82" s="59"/>
      <c r="E82" s="93" t="s">
        <v>12</v>
      </c>
      <c r="F82" s="59" t="s">
        <v>118</v>
      </c>
      <c r="G82" s="61" t="s">
        <v>14</v>
      </c>
      <c r="H82" s="12" t="s">
        <v>21</v>
      </c>
    </row>
    <row r="83" spans="1:8" ht="45" hidden="1" customHeight="1" x14ac:dyDescent="0.2">
      <c r="A83" s="51">
        <v>69</v>
      </c>
      <c r="B83" s="59" t="s">
        <v>119</v>
      </c>
      <c r="C83" s="52" t="s">
        <v>52</v>
      </c>
      <c r="D83" s="59"/>
      <c r="E83" s="93" t="s">
        <v>12</v>
      </c>
      <c r="F83" s="59" t="s">
        <v>120</v>
      </c>
      <c r="G83" s="61" t="s">
        <v>14</v>
      </c>
      <c r="H83" s="12" t="s">
        <v>21</v>
      </c>
    </row>
    <row r="84" spans="1:8" ht="45" hidden="1" customHeight="1" x14ac:dyDescent="0.2">
      <c r="A84" s="51">
        <v>70</v>
      </c>
      <c r="B84" s="59" t="s">
        <v>119</v>
      </c>
      <c r="C84" s="52" t="s">
        <v>52</v>
      </c>
      <c r="D84" s="59"/>
      <c r="E84" s="93" t="s">
        <v>12</v>
      </c>
      <c r="F84" s="59" t="s">
        <v>120</v>
      </c>
      <c r="G84" s="61" t="s">
        <v>14</v>
      </c>
      <c r="H84" s="12" t="s">
        <v>21</v>
      </c>
    </row>
    <row r="85" spans="1:8" ht="45" hidden="1" customHeight="1" x14ac:dyDescent="0.2">
      <c r="A85" s="51">
        <v>71</v>
      </c>
      <c r="B85" s="59" t="s">
        <v>121</v>
      </c>
      <c r="C85" s="52" t="s">
        <v>122</v>
      </c>
      <c r="D85" s="59"/>
      <c r="E85" s="93" t="s">
        <v>123</v>
      </c>
      <c r="F85" s="59" t="s">
        <v>124</v>
      </c>
      <c r="G85" s="61" t="s">
        <v>125</v>
      </c>
      <c r="H85" s="12" t="s">
        <v>126</v>
      </c>
    </row>
    <row r="86" spans="1:8" ht="45" hidden="1" customHeight="1" x14ac:dyDescent="0.2">
      <c r="A86" s="51">
        <v>72</v>
      </c>
      <c r="B86" s="59" t="s">
        <v>127</v>
      </c>
      <c r="C86" s="52" t="s">
        <v>52</v>
      </c>
      <c r="D86" s="59"/>
      <c r="E86" s="93" t="s">
        <v>12</v>
      </c>
      <c r="F86" s="59" t="s">
        <v>120</v>
      </c>
      <c r="G86" s="61" t="s">
        <v>14</v>
      </c>
      <c r="H86" s="12" t="s">
        <v>21</v>
      </c>
    </row>
    <row r="87" spans="1:8" ht="45" hidden="1" customHeight="1" x14ac:dyDescent="0.2">
      <c r="A87" s="51">
        <v>73</v>
      </c>
      <c r="B87" s="59" t="s">
        <v>128</v>
      </c>
      <c r="C87" s="52" t="s">
        <v>52</v>
      </c>
      <c r="D87" s="59"/>
      <c r="E87" s="93" t="s">
        <v>12</v>
      </c>
      <c r="F87" s="59" t="s">
        <v>129</v>
      </c>
      <c r="G87" s="61" t="s">
        <v>14</v>
      </c>
      <c r="H87" s="12" t="s">
        <v>21</v>
      </c>
    </row>
    <row r="88" spans="1:8" ht="45" hidden="1" customHeight="1" x14ac:dyDescent="0.2">
      <c r="A88" s="51">
        <v>74</v>
      </c>
      <c r="B88" s="59" t="s">
        <v>128</v>
      </c>
      <c r="C88" s="52" t="s">
        <v>52</v>
      </c>
      <c r="D88" s="59"/>
      <c r="E88" s="93" t="s">
        <v>12</v>
      </c>
      <c r="F88" s="59" t="s">
        <v>129</v>
      </c>
      <c r="G88" s="61" t="s">
        <v>14</v>
      </c>
      <c r="H88" s="12" t="s">
        <v>21</v>
      </c>
    </row>
    <row r="89" spans="1:8" ht="45" hidden="1" customHeight="1" x14ac:dyDescent="0.2">
      <c r="A89" s="51">
        <v>75</v>
      </c>
      <c r="B89" s="59" t="s">
        <v>130</v>
      </c>
      <c r="C89" s="52" t="s">
        <v>52</v>
      </c>
      <c r="D89" s="59"/>
      <c r="E89" s="93" t="s">
        <v>12</v>
      </c>
      <c r="F89" s="52" t="s">
        <v>131</v>
      </c>
      <c r="G89" s="61" t="s">
        <v>14</v>
      </c>
      <c r="H89" s="12" t="s">
        <v>21</v>
      </c>
    </row>
    <row r="90" spans="1:8" ht="22.5" hidden="1" customHeight="1" x14ac:dyDescent="0.2">
      <c r="A90" s="51">
        <v>76</v>
      </c>
      <c r="B90" s="52" t="s">
        <v>104</v>
      </c>
      <c r="C90" s="52" t="s">
        <v>52</v>
      </c>
      <c r="D90" s="53"/>
      <c r="E90" s="93" t="s">
        <v>12</v>
      </c>
      <c r="F90" s="61" t="s">
        <v>14</v>
      </c>
      <c r="G90" s="61" t="s">
        <v>14</v>
      </c>
      <c r="H90" s="12" t="s">
        <v>21</v>
      </c>
    </row>
    <row r="91" spans="1:8" ht="22.5" hidden="1" customHeight="1" x14ac:dyDescent="0.2">
      <c r="A91" s="51">
        <v>77</v>
      </c>
      <c r="B91" s="52" t="s">
        <v>132</v>
      </c>
      <c r="C91" s="52" t="s">
        <v>52</v>
      </c>
      <c r="D91" s="53"/>
      <c r="E91" s="93" t="s">
        <v>12</v>
      </c>
      <c r="F91" s="59" t="s">
        <v>133</v>
      </c>
      <c r="G91" s="61" t="s">
        <v>14</v>
      </c>
      <c r="H91" s="12" t="s">
        <v>21</v>
      </c>
    </row>
    <row r="92" spans="1:8" ht="15" hidden="1" customHeight="1" x14ac:dyDescent="0.2">
      <c r="A92" s="68"/>
      <c r="B92" s="68"/>
      <c r="C92" s="68"/>
      <c r="D92" s="68"/>
      <c r="E92" s="95"/>
      <c r="F92" s="68"/>
      <c r="G92" s="68"/>
      <c r="H92" s="69"/>
    </row>
    <row r="93" spans="1:8" ht="15.95" customHeight="1" x14ac:dyDescent="0.2">
      <c r="A93" s="62"/>
      <c r="B93" s="64" t="s">
        <v>134</v>
      </c>
      <c r="C93" s="62"/>
      <c r="D93" s="62"/>
      <c r="E93" s="94"/>
      <c r="F93" s="62"/>
      <c r="G93" s="62"/>
      <c r="H93" s="63">
        <f>SUM(H94:H105)</f>
        <v>84496</v>
      </c>
    </row>
    <row r="94" spans="1:8" ht="44.1" hidden="1" customHeight="1" x14ac:dyDescent="0.2">
      <c r="A94" s="59"/>
      <c r="B94" s="67" t="s">
        <v>135</v>
      </c>
      <c r="C94" s="67" t="s">
        <v>136</v>
      </c>
      <c r="D94" s="59"/>
      <c r="E94" s="96"/>
      <c r="F94" s="59"/>
      <c r="G94" s="59"/>
      <c r="H94" s="60"/>
    </row>
    <row r="95" spans="1:8" ht="138.94999999999999" hidden="1" customHeight="1" x14ac:dyDescent="0.2">
      <c r="A95" s="71">
        <v>76</v>
      </c>
      <c r="B95" s="59" t="s">
        <v>137</v>
      </c>
      <c r="C95" s="72" t="s">
        <v>138</v>
      </c>
      <c r="D95" s="71">
        <v>2</v>
      </c>
      <c r="E95" s="97" t="s">
        <v>12</v>
      </c>
      <c r="F95" s="73" t="s">
        <v>14</v>
      </c>
      <c r="G95" s="73" t="s">
        <v>14</v>
      </c>
      <c r="H95" s="22">
        <v>33136</v>
      </c>
    </row>
    <row r="96" spans="1:8" ht="37.5" hidden="1" customHeight="1" x14ac:dyDescent="0.2">
      <c r="A96" s="51">
        <v>77</v>
      </c>
      <c r="B96" s="72" t="s">
        <v>139</v>
      </c>
      <c r="C96" s="52" t="s">
        <v>140</v>
      </c>
      <c r="D96" s="51">
        <v>2</v>
      </c>
      <c r="E96" s="93" t="s">
        <v>12</v>
      </c>
      <c r="F96" s="61" t="s">
        <v>14</v>
      </c>
      <c r="G96" s="61" t="s">
        <v>14</v>
      </c>
      <c r="H96" s="21">
        <v>4260</v>
      </c>
    </row>
    <row r="97" spans="1:8" ht="30" hidden="1" customHeight="1" x14ac:dyDescent="0.2">
      <c r="A97" s="51">
        <v>78</v>
      </c>
      <c r="B97" s="52" t="s">
        <v>141</v>
      </c>
      <c r="C97" s="52" t="s">
        <v>142</v>
      </c>
      <c r="D97" s="51">
        <v>2</v>
      </c>
      <c r="E97" s="93" t="s">
        <v>12</v>
      </c>
      <c r="F97" s="61" t="s">
        <v>14</v>
      </c>
      <c r="G97" s="61" t="s">
        <v>14</v>
      </c>
      <c r="H97" s="21">
        <v>6627</v>
      </c>
    </row>
    <row r="98" spans="1:8" ht="45.75" hidden="1" customHeight="1" x14ac:dyDescent="0.2">
      <c r="A98" s="71">
        <v>79</v>
      </c>
      <c r="B98" s="59" t="s">
        <v>143</v>
      </c>
      <c r="C98" s="52" t="s">
        <v>144</v>
      </c>
      <c r="D98" s="71">
        <v>1</v>
      </c>
      <c r="E98" s="97" t="s">
        <v>12</v>
      </c>
      <c r="F98" s="73" t="s">
        <v>14</v>
      </c>
      <c r="G98" s="73" t="s">
        <v>14</v>
      </c>
      <c r="H98" s="22">
        <v>3550</v>
      </c>
    </row>
    <row r="99" spans="1:8" ht="307.5" hidden="1" customHeight="1" x14ac:dyDescent="0.2">
      <c r="A99" s="71">
        <v>80</v>
      </c>
      <c r="B99" s="59" t="s">
        <v>145</v>
      </c>
      <c r="C99" s="72" t="s">
        <v>146</v>
      </c>
      <c r="D99" s="71">
        <v>1</v>
      </c>
      <c r="E99" s="97" t="s">
        <v>12</v>
      </c>
      <c r="F99" s="73" t="s">
        <v>14</v>
      </c>
      <c r="G99" s="73" t="s">
        <v>14</v>
      </c>
      <c r="H99" s="22">
        <v>15621</v>
      </c>
    </row>
    <row r="100" spans="1:8" ht="22.5" hidden="1" customHeight="1" x14ac:dyDescent="0.2">
      <c r="A100" s="51">
        <v>81</v>
      </c>
      <c r="B100" s="52" t="s">
        <v>147</v>
      </c>
      <c r="C100" s="52" t="s">
        <v>148</v>
      </c>
      <c r="D100" s="51">
        <v>1</v>
      </c>
      <c r="E100" s="93" t="s">
        <v>12</v>
      </c>
      <c r="F100" s="61" t="s">
        <v>14</v>
      </c>
      <c r="G100" s="61" t="s">
        <v>14</v>
      </c>
      <c r="H100" s="21">
        <v>15385</v>
      </c>
    </row>
    <row r="101" spans="1:8" ht="45" hidden="1" customHeight="1" x14ac:dyDescent="0.2">
      <c r="A101" s="51">
        <v>82</v>
      </c>
      <c r="B101" s="59" t="s">
        <v>95</v>
      </c>
      <c r="C101" s="52" t="s">
        <v>96</v>
      </c>
      <c r="D101" s="59"/>
      <c r="E101" s="93" t="s">
        <v>149</v>
      </c>
      <c r="F101" s="61" t="s">
        <v>14</v>
      </c>
      <c r="G101" s="61" t="s">
        <v>14</v>
      </c>
      <c r="H101" s="12" t="s">
        <v>21</v>
      </c>
    </row>
    <row r="102" spans="1:8" ht="22.5" hidden="1" customHeight="1" x14ac:dyDescent="0.2">
      <c r="A102" s="51">
        <v>83</v>
      </c>
      <c r="B102" s="52" t="s">
        <v>150</v>
      </c>
      <c r="C102" s="52" t="s">
        <v>151</v>
      </c>
      <c r="D102" s="53"/>
      <c r="E102" s="93" t="s">
        <v>149</v>
      </c>
      <c r="F102" s="61" t="s">
        <v>14</v>
      </c>
      <c r="G102" s="61" t="s">
        <v>14</v>
      </c>
      <c r="H102" s="12" t="s">
        <v>21</v>
      </c>
    </row>
    <row r="103" spans="1:8" ht="45" hidden="1" customHeight="1" x14ac:dyDescent="0.2">
      <c r="A103" s="51">
        <v>84</v>
      </c>
      <c r="B103" s="59" t="s">
        <v>152</v>
      </c>
      <c r="C103" s="52" t="s">
        <v>62</v>
      </c>
      <c r="D103" s="59"/>
      <c r="E103" s="93" t="s">
        <v>149</v>
      </c>
      <c r="F103" s="61" t="s">
        <v>14</v>
      </c>
      <c r="G103" s="61" t="s">
        <v>14</v>
      </c>
      <c r="H103" s="12" t="s">
        <v>21</v>
      </c>
    </row>
    <row r="104" spans="1:8" ht="22.5" hidden="1" customHeight="1" x14ac:dyDescent="0.2">
      <c r="A104" s="51">
        <v>85</v>
      </c>
      <c r="B104" s="52" t="s">
        <v>88</v>
      </c>
      <c r="C104" s="52" t="s">
        <v>62</v>
      </c>
      <c r="D104" s="53"/>
      <c r="E104" s="93" t="s">
        <v>149</v>
      </c>
      <c r="F104" s="61" t="s">
        <v>14</v>
      </c>
      <c r="G104" s="61" t="s">
        <v>14</v>
      </c>
      <c r="H104" s="12" t="s">
        <v>21</v>
      </c>
    </row>
    <row r="105" spans="1:8" ht="22.5" hidden="1" customHeight="1" x14ac:dyDescent="0.2">
      <c r="A105" s="51">
        <v>86</v>
      </c>
      <c r="B105" s="52" t="s">
        <v>153</v>
      </c>
      <c r="C105" s="52" t="s">
        <v>62</v>
      </c>
      <c r="D105" s="51">
        <v>1</v>
      </c>
      <c r="E105" s="93" t="s">
        <v>154</v>
      </c>
      <c r="F105" s="61" t="s">
        <v>14</v>
      </c>
      <c r="G105" s="61" t="s">
        <v>14</v>
      </c>
      <c r="H105" s="21">
        <v>5917</v>
      </c>
    </row>
    <row r="106" spans="1:8" ht="15" customHeight="1" x14ac:dyDescent="0.2">
      <c r="A106" s="62"/>
      <c r="B106" s="64" t="s">
        <v>155</v>
      </c>
      <c r="C106" s="62"/>
      <c r="D106" s="62"/>
      <c r="E106" s="94"/>
      <c r="F106" s="62"/>
      <c r="G106" s="62"/>
      <c r="H106" s="110">
        <f>SUM(H107:H116)</f>
        <v>331562</v>
      </c>
    </row>
    <row r="107" spans="1:8" ht="45" hidden="1" customHeight="1" x14ac:dyDescent="0.2">
      <c r="A107" s="51">
        <v>87</v>
      </c>
      <c r="B107" s="59" t="s">
        <v>156</v>
      </c>
      <c r="C107" s="52" t="s">
        <v>52</v>
      </c>
      <c r="D107" s="51">
        <v>900</v>
      </c>
      <c r="E107" s="93" t="s">
        <v>58</v>
      </c>
      <c r="F107" s="61" t="s">
        <v>14</v>
      </c>
      <c r="G107" s="61" t="s">
        <v>14</v>
      </c>
      <c r="H107" s="103">
        <v>331562</v>
      </c>
    </row>
    <row r="108" spans="1:8" ht="45" hidden="1" customHeight="1" x14ac:dyDescent="0.2">
      <c r="A108" s="51">
        <v>88</v>
      </c>
      <c r="B108" s="59" t="s">
        <v>157</v>
      </c>
      <c r="C108" s="52" t="s">
        <v>52</v>
      </c>
      <c r="D108" s="51">
        <v>0</v>
      </c>
      <c r="E108" s="93" t="s">
        <v>58</v>
      </c>
      <c r="F108" s="61" t="s">
        <v>14</v>
      </c>
      <c r="G108" s="61" t="s">
        <v>14</v>
      </c>
      <c r="H108" s="12" t="s">
        <v>21</v>
      </c>
    </row>
    <row r="109" spans="1:8" ht="45" hidden="1" customHeight="1" x14ac:dyDescent="0.2">
      <c r="A109" s="51">
        <v>89</v>
      </c>
      <c r="B109" s="59" t="s">
        <v>158</v>
      </c>
      <c r="C109" s="52" t="s">
        <v>52</v>
      </c>
      <c r="D109" s="51">
        <v>0</v>
      </c>
      <c r="E109" s="93" t="s">
        <v>58</v>
      </c>
      <c r="F109" s="61" t="s">
        <v>14</v>
      </c>
      <c r="G109" s="61" t="s">
        <v>14</v>
      </c>
      <c r="H109" s="12" t="s">
        <v>21</v>
      </c>
    </row>
    <row r="110" spans="1:8" ht="45" hidden="1" customHeight="1" x14ac:dyDescent="0.2">
      <c r="A110" s="51">
        <v>90</v>
      </c>
      <c r="B110" s="59" t="s">
        <v>159</v>
      </c>
      <c r="C110" s="52" t="s">
        <v>52</v>
      </c>
      <c r="D110" s="51">
        <v>0</v>
      </c>
      <c r="E110" s="93" t="s">
        <v>58</v>
      </c>
      <c r="F110" s="61" t="s">
        <v>14</v>
      </c>
      <c r="G110" s="61" t="s">
        <v>14</v>
      </c>
      <c r="H110" s="12" t="s">
        <v>21</v>
      </c>
    </row>
    <row r="111" spans="1:8" ht="45" hidden="1" customHeight="1" x14ac:dyDescent="0.2">
      <c r="A111" s="51">
        <v>91</v>
      </c>
      <c r="B111" s="59" t="s">
        <v>160</v>
      </c>
      <c r="C111" s="52" t="s">
        <v>52</v>
      </c>
      <c r="D111" s="51">
        <v>0</v>
      </c>
      <c r="E111" s="93" t="s">
        <v>58</v>
      </c>
      <c r="F111" s="61" t="s">
        <v>14</v>
      </c>
      <c r="G111" s="61" t="s">
        <v>14</v>
      </c>
      <c r="H111" s="12" t="s">
        <v>21</v>
      </c>
    </row>
    <row r="112" spans="1:8" ht="45" hidden="1" customHeight="1" x14ac:dyDescent="0.2">
      <c r="A112" s="51">
        <v>92</v>
      </c>
      <c r="B112" s="59" t="s">
        <v>161</v>
      </c>
      <c r="C112" s="52" t="s">
        <v>52</v>
      </c>
      <c r="D112" s="51">
        <v>0</v>
      </c>
      <c r="E112" s="93" t="s">
        <v>58</v>
      </c>
      <c r="F112" s="61" t="s">
        <v>14</v>
      </c>
      <c r="G112" s="61" t="s">
        <v>14</v>
      </c>
      <c r="H112" s="12" t="s">
        <v>21</v>
      </c>
    </row>
    <row r="113" spans="1:8" ht="45" hidden="1" customHeight="1" x14ac:dyDescent="0.2">
      <c r="A113" s="51">
        <v>93</v>
      </c>
      <c r="B113" s="59" t="s">
        <v>162</v>
      </c>
      <c r="C113" s="52" t="s">
        <v>52</v>
      </c>
      <c r="D113" s="51">
        <v>0</v>
      </c>
      <c r="E113" s="93" t="s">
        <v>58</v>
      </c>
      <c r="F113" s="61" t="s">
        <v>14</v>
      </c>
      <c r="G113" s="61" t="s">
        <v>14</v>
      </c>
      <c r="H113" s="12" t="s">
        <v>21</v>
      </c>
    </row>
    <row r="114" spans="1:8" ht="45" hidden="1" customHeight="1" x14ac:dyDescent="0.2">
      <c r="A114" s="51">
        <v>94</v>
      </c>
      <c r="B114" s="59" t="s">
        <v>163</v>
      </c>
      <c r="C114" s="52" t="s">
        <v>52</v>
      </c>
      <c r="D114" s="51">
        <v>0</v>
      </c>
      <c r="E114" s="93" t="s">
        <v>58</v>
      </c>
      <c r="F114" s="61" t="s">
        <v>14</v>
      </c>
      <c r="G114" s="61" t="s">
        <v>14</v>
      </c>
      <c r="H114" s="12" t="s">
        <v>21</v>
      </c>
    </row>
    <row r="115" spans="1:8" ht="45" hidden="1" customHeight="1" x14ac:dyDescent="0.2">
      <c r="A115" s="51">
        <v>95</v>
      </c>
      <c r="B115" s="59" t="s">
        <v>164</v>
      </c>
      <c r="C115" s="52" t="s">
        <v>52</v>
      </c>
      <c r="D115" s="51">
        <v>0</v>
      </c>
      <c r="E115" s="93" t="s">
        <v>58</v>
      </c>
      <c r="F115" s="61" t="s">
        <v>14</v>
      </c>
      <c r="G115" s="61" t="s">
        <v>14</v>
      </c>
      <c r="H115" s="12" t="s">
        <v>21</v>
      </c>
    </row>
    <row r="116" spans="1:8" ht="45" hidden="1" customHeight="1" x14ac:dyDescent="0.2">
      <c r="A116" s="51">
        <v>96</v>
      </c>
      <c r="B116" s="59" t="s">
        <v>165</v>
      </c>
      <c r="C116" s="52" t="s">
        <v>52</v>
      </c>
      <c r="D116" s="51">
        <v>0</v>
      </c>
      <c r="E116" s="93" t="s">
        <v>58</v>
      </c>
      <c r="F116" s="61" t="s">
        <v>14</v>
      </c>
      <c r="G116" s="61" t="s">
        <v>14</v>
      </c>
      <c r="H116" s="12" t="s">
        <v>21</v>
      </c>
    </row>
    <row r="117" spans="1:8" ht="15" customHeight="1" x14ac:dyDescent="0.2">
      <c r="A117" s="62"/>
      <c r="B117" s="64" t="s">
        <v>166</v>
      </c>
      <c r="C117" s="62"/>
      <c r="D117" s="62"/>
      <c r="E117" s="94"/>
      <c r="F117" s="62"/>
      <c r="G117" s="62"/>
      <c r="H117" s="63">
        <f>SUM(H118:H123)</f>
        <v>86627</v>
      </c>
    </row>
    <row r="118" spans="1:8" ht="22.5" hidden="1" customHeight="1" x14ac:dyDescent="0.2">
      <c r="A118" s="51">
        <v>97</v>
      </c>
      <c r="B118" s="52" t="s">
        <v>167</v>
      </c>
      <c r="C118" s="52" t="s">
        <v>52</v>
      </c>
      <c r="D118" s="53"/>
      <c r="E118" s="9" t="s">
        <v>12</v>
      </c>
      <c r="F118" s="11" t="s">
        <v>14</v>
      </c>
      <c r="G118" s="61" t="s">
        <v>14</v>
      </c>
      <c r="H118" s="12" t="s">
        <v>21</v>
      </c>
    </row>
    <row r="119" spans="1:8" ht="22.5" hidden="1" customHeight="1" x14ac:dyDescent="0.2">
      <c r="A119" s="51">
        <v>98</v>
      </c>
      <c r="B119" s="52" t="s">
        <v>168</v>
      </c>
      <c r="C119" s="52" t="s">
        <v>52</v>
      </c>
      <c r="D119" s="53"/>
      <c r="E119" s="9" t="s">
        <v>12</v>
      </c>
      <c r="F119" s="11" t="s">
        <v>14</v>
      </c>
      <c r="G119" s="61" t="s">
        <v>14</v>
      </c>
      <c r="H119" s="12" t="s">
        <v>21</v>
      </c>
    </row>
    <row r="120" spans="1:8" ht="22.5" hidden="1" customHeight="1" x14ac:dyDescent="0.2">
      <c r="A120" s="51">
        <v>99</v>
      </c>
      <c r="B120" s="52" t="s">
        <v>169</v>
      </c>
      <c r="C120" s="52" t="s">
        <v>52</v>
      </c>
      <c r="D120" s="53"/>
      <c r="E120" s="9" t="s">
        <v>12</v>
      </c>
      <c r="F120" s="11" t="s">
        <v>14</v>
      </c>
      <c r="G120" s="61" t="s">
        <v>14</v>
      </c>
      <c r="H120" s="12" t="s">
        <v>21</v>
      </c>
    </row>
    <row r="121" spans="1:8" ht="22.5" hidden="1" customHeight="1" x14ac:dyDescent="0.2">
      <c r="A121" s="51">
        <v>100</v>
      </c>
      <c r="B121" s="52" t="s">
        <v>170</v>
      </c>
      <c r="C121" s="52" t="s">
        <v>52</v>
      </c>
      <c r="D121" s="51">
        <v>2</v>
      </c>
      <c r="E121" s="9" t="s">
        <v>12</v>
      </c>
      <c r="F121" s="11" t="s">
        <v>14</v>
      </c>
      <c r="G121" s="61" t="s">
        <v>14</v>
      </c>
      <c r="H121" s="21">
        <v>62959</v>
      </c>
    </row>
    <row r="122" spans="1:8" ht="22.5" hidden="1" customHeight="1" x14ac:dyDescent="0.2">
      <c r="A122" s="51">
        <v>101</v>
      </c>
      <c r="B122" s="52" t="s">
        <v>171</v>
      </c>
      <c r="C122" s="52" t="s">
        <v>52</v>
      </c>
      <c r="D122" s="51">
        <v>2</v>
      </c>
      <c r="E122" s="9" t="s">
        <v>12</v>
      </c>
      <c r="F122" s="11" t="s">
        <v>14</v>
      </c>
      <c r="G122" s="61" t="s">
        <v>14</v>
      </c>
      <c r="H122" s="21">
        <v>11834</v>
      </c>
    </row>
    <row r="123" spans="1:8" ht="22.5" hidden="1" customHeight="1" x14ac:dyDescent="0.2">
      <c r="A123" s="51">
        <v>102</v>
      </c>
      <c r="B123" s="52" t="s">
        <v>172</v>
      </c>
      <c r="C123" s="52" t="s">
        <v>52</v>
      </c>
      <c r="D123" s="51">
        <v>2</v>
      </c>
      <c r="E123" s="9" t="s">
        <v>12</v>
      </c>
      <c r="F123" s="11" t="s">
        <v>14</v>
      </c>
      <c r="G123" s="61" t="s">
        <v>14</v>
      </c>
      <c r="H123" s="21">
        <v>11834</v>
      </c>
    </row>
    <row r="124" spans="1:8" ht="15.95" customHeight="1" x14ac:dyDescent="0.2">
      <c r="A124" s="62"/>
      <c r="B124" s="64" t="s">
        <v>173</v>
      </c>
      <c r="C124" s="62"/>
      <c r="D124" s="62"/>
      <c r="E124" s="13"/>
      <c r="F124" s="62"/>
      <c r="G124" s="62"/>
      <c r="H124" s="110">
        <f>SUM(H125:H133)</f>
        <v>363374</v>
      </c>
    </row>
    <row r="125" spans="1:8" ht="45.95" hidden="1" customHeight="1" x14ac:dyDescent="0.2">
      <c r="A125" s="51">
        <v>103</v>
      </c>
      <c r="B125" s="59" t="s">
        <v>174</v>
      </c>
      <c r="C125" s="52" t="s">
        <v>52</v>
      </c>
      <c r="D125" s="51">
        <v>38</v>
      </c>
      <c r="E125" s="9" t="s">
        <v>12</v>
      </c>
      <c r="F125" s="18" t="s">
        <v>14</v>
      </c>
      <c r="G125" s="73" t="s">
        <v>14</v>
      </c>
      <c r="H125" s="21">
        <v>71953</v>
      </c>
    </row>
    <row r="126" spans="1:8" ht="22.5" hidden="1" customHeight="1" x14ac:dyDescent="0.2">
      <c r="A126" s="51">
        <v>104</v>
      </c>
      <c r="B126" s="52" t="s">
        <v>175</v>
      </c>
      <c r="C126" s="52" t="s">
        <v>52</v>
      </c>
      <c r="D126" s="51">
        <v>38</v>
      </c>
      <c r="E126" s="9" t="s">
        <v>176</v>
      </c>
      <c r="F126" s="11" t="s">
        <v>14</v>
      </c>
      <c r="G126" s="61" t="s">
        <v>14</v>
      </c>
      <c r="H126" s="21">
        <v>22485</v>
      </c>
    </row>
    <row r="127" spans="1:8" ht="22.5" hidden="1" customHeight="1" x14ac:dyDescent="0.2">
      <c r="A127" s="51">
        <v>105</v>
      </c>
      <c r="B127" s="52" t="s">
        <v>177</v>
      </c>
      <c r="C127" s="52" t="s">
        <v>52</v>
      </c>
      <c r="D127" s="51">
        <v>38</v>
      </c>
      <c r="E127" s="9" t="s">
        <v>176</v>
      </c>
      <c r="F127" s="11" t="s">
        <v>14</v>
      </c>
      <c r="G127" s="61" t="s">
        <v>14</v>
      </c>
      <c r="H127" s="21">
        <v>22485</v>
      </c>
    </row>
    <row r="128" spans="1:8" ht="22.5" hidden="1" customHeight="1" x14ac:dyDescent="0.2">
      <c r="A128" s="51">
        <v>106</v>
      </c>
      <c r="B128" s="52" t="s">
        <v>178</v>
      </c>
      <c r="C128" s="52" t="s">
        <v>52</v>
      </c>
      <c r="D128" s="51">
        <v>1360</v>
      </c>
      <c r="E128" s="9" t="s">
        <v>58</v>
      </c>
      <c r="F128" s="11" t="s">
        <v>14</v>
      </c>
      <c r="G128" s="61" t="s">
        <v>14</v>
      </c>
      <c r="H128" s="21">
        <v>88521</v>
      </c>
    </row>
    <row r="129" spans="1:8" ht="22.5" hidden="1" customHeight="1" x14ac:dyDescent="0.2">
      <c r="A129" s="51">
        <v>107</v>
      </c>
      <c r="B129" s="52" t="s">
        <v>179</v>
      </c>
      <c r="C129" s="52" t="s">
        <v>52</v>
      </c>
      <c r="D129" s="51">
        <v>1470</v>
      </c>
      <c r="E129" s="9" t="s">
        <v>58</v>
      </c>
      <c r="F129" s="11" t="s">
        <v>14</v>
      </c>
      <c r="G129" s="61" t="s">
        <v>14</v>
      </c>
      <c r="H129" s="103">
        <v>142651</v>
      </c>
    </row>
    <row r="130" spans="1:8" ht="22.5" hidden="1" customHeight="1" x14ac:dyDescent="0.2">
      <c r="A130" s="51">
        <v>108</v>
      </c>
      <c r="B130" s="52" t="s">
        <v>180</v>
      </c>
      <c r="C130" s="52" t="s">
        <v>52</v>
      </c>
      <c r="D130" s="51">
        <v>0</v>
      </c>
      <c r="E130" s="9" t="s">
        <v>58</v>
      </c>
      <c r="F130" s="11" t="s">
        <v>14</v>
      </c>
      <c r="G130" s="61" t="s">
        <v>14</v>
      </c>
      <c r="H130" s="12" t="s">
        <v>21</v>
      </c>
    </row>
    <row r="131" spans="1:8" ht="22.5" hidden="1" customHeight="1" x14ac:dyDescent="0.2">
      <c r="A131" s="51">
        <v>109</v>
      </c>
      <c r="B131" s="52" t="s">
        <v>181</v>
      </c>
      <c r="C131" s="52" t="s">
        <v>52</v>
      </c>
      <c r="D131" s="51">
        <v>0</v>
      </c>
      <c r="E131" s="9" t="s">
        <v>58</v>
      </c>
      <c r="F131" s="11" t="s">
        <v>14</v>
      </c>
      <c r="G131" s="61" t="s">
        <v>14</v>
      </c>
      <c r="H131" s="12" t="s">
        <v>21</v>
      </c>
    </row>
    <row r="132" spans="1:8" ht="22.5" hidden="1" customHeight="1" x14ac:dyDescent="0.2">
      <c r="A132" s="51">
        <v>110</v>
      </c>
      <c r="B132" s="52" t="s">
        <v>182</v>
      </c>
      <c r="C132" s="52" t="s">
        <v>52</v>
      </c>
      <c r="D132" s="51">
        <v>566</v>
      </c>
      <c r="E132" s="9" t="s">
        <v>12</v>
      </c>
      <c r="F132" s="11" t="s">
        <v>14</v>
      </c>
      <c r="G132" s="61" t="s">
        <v>14</v>
      </c>
      <c r="H132" s="21">
        <v>6792</v>
      </c>
    </row>
    <row r="133" spans="1:8" ht="22.5" hidden="1" customHeight="1" x14ac:dyDescent="0.2">
      <c r="A133" s="51">
        <v>111</v>
      </c>
      <c r="B133" s="52" t="s">
        <v>183</v>
      </c>
      <c r="C133" s="52" t="s">
        <v>52</v>
      </c>
      <c r="D133" s="51">
        <v>943</v>
      </c>
      <c r="E133" s="9" t="s">
        <v>12</v>
      </c>
      <c r="F133" s="11" t="s">
        <v>14</v>
      </c>
      <c r="G133" s="61" t="s">
        <v>14</v>
      </c>
      <c r="H133" s="21">
        <v>8487</v>
      </c>
    </row>
    <row r="134" spans="1:8" ht="22.5" hidden="1" customHeight="1" x14ac:dyDescent="0.2">
      <c r="A134" s="56"/>
      <c r="B134" s="55" t="s">
        <v>184</v>
      </c>
      <c r="C134" s="56"/>
      <c r="D134" s="56"/>
      <c r="E134" s="23"/>
      <c r="F134" s="56"/>
      <c r="G134" s="56"/>
      <c r="H134" s="57"/>
    </row>
    <row r="135" spans="1:8" ht="15" customHeight="1" x14ac:dyDescent="0.2">
      <c r="A135" s="62"/>
      <c r="B135" s="64" t="s">
        <v>185</v>
      </c>
      <c r="C135" s="62"/>
      <c r="D135" s="62"/>
      <c r="E135" s="13"/>
      <c r="F135" s="62"/>
      <c r="G135" s="62"/>
      <c r="H135" s="110">
        <f>SUM(H136:H148)</f>
        <v>28515</v>
      </c>
    </row>
    <row r="136" spans="1:8" ht="45" hidden="1" customHeight="1" x14ac:dyDescent="0.2">
      <c r="A136" s="51">
        <v>112</v>
      </c>
      <c r="B136" s="59" t="s">
        <v>186</v>
      </c>
      <c r="C136" s="52" t="s">
        <v>187</v>
      </c>
      <c r="D136" s="70">
        <v>8</v>
      </c>
      <c r="E136" s="9" t="s">
        <v>12</v>
      </c>
      <c r="F136" s="11" t="s">
        <v>14</v>
      </c>
      <c r="G136" s="61" t="s">
        <v>14</v>
      </c>
      <c r="H136" s="21">
        <v>3266</v>
      </c>
    </row>
    <row r="137" spans="1:8" ht="45" hidden="1" customHeight="1" x14ac:dyDescent="0.2">
      <c r="A137" s="51">
        <v>113</v>
      </c>
      <c r="B137" s="59" t="s">
        <v>188</v>
      </c>
      <c r="C137" s="52" t="s">
        <v>187</v>
      </c>
      <c r="D137" s="74"/>
      <c r="E137" s="9" t="s">
        <v>12</v>
      </c>
      <c r="F137" s="11" t="s">
        <v>14</v>
      </c>
      <c r="G137" s="61" t="s">
        <v>14</v>
      </c>
      <c r="H137" s="12" t="s">
        <v>21</v>
      </c>
    </row>
    <row r="138" spans="1:8" ht="45" hidden="1" customHeight="1" x14ac:dyDescent="0.2">
      <c r="A138" s="51">
        <v>114</v>
      </c>
      <c r="B138" s="59" t="s">
        <v>189</v>
      </c>
      <c r="C138" s="52" t="s">
        <v>187</v>
      </c>
      <c r="D138" s="70">
        <v>8</v>
      </c>
      <c r="E138" s="9" t="s">
        <v>12</v>
      </c>
      <c r="F138" s="11" t="s">
        <v>14</v>
      </c>
      <c r="G138" s="61" t="s">
        <v>14</v>
      </c>
      <c r="H138" s="21">
        <v>3962</v>
      </c>
    </row>
    <row r="139" spans="1:8" ht="45" hidden="1" customHeight="1" x14ac:dyDescent="0.2">
      <c r="A139" s="51">
        <v>115</v>
      </c>
      <c r="B139" s="59" t="s">
        <v>190</v>
      </c>
      <c r="C139" s="52" t="s">
        <v>187</v>
      </c>
      <c r="D139" s="70">
        <v>8</v>
      </c>
      <c r="E139" s="9" t="s">
        <v>12</v>
      </c>
      <c r="F139" s="11" t="s">
        <v>14</v>
      </c>
      <c r="G139" s="61" t="s">
        <v>14</v>
      </c>
      <c r="H139" s="21">
        <v>5822</v>
      </c>
    </row>
    <row r="140" spans="1:8" ht="45" hidden="1" customHeight="1" x14ac:dyDescent="0.2">
      <c r="A140" s="51">
        <v>116</v>
      </c>
      <c r="B140" s="59" t="s">
        <v>191</v>
      </c>
      <c r="C140" s="52" t="s">
        <v>187</v>
      </c>
      <c r="D140" s="70">
        <v>8</v>
      </c>
      <c r="E140" s="9" t="s">
        <v>12</v>
      </c>
      <c r="F140" s="11" t="s">
        <v>14</v>
      </c>
      <c r="G140" s="61" t="s">
        <v>14</v>
      </c>
      <c r="H140" s="21">
        <v>7037</v>
      </c>
    </row>
    <row r="141" spans="1:8" ht="45" hidden="1" customHeight="1" x14ac:dyDescent="0.2">
      <c r="A141" s="51">
        <v>117</v>
      </c>
      <c r="B141" s="59" t="s">
        <v>192</v>
      </c>
      <c r="C141" s="52" t="s">
        <v>187</v>
      </c>
      <c r="D141" s="74"/>
      <c r="E141" s="9" t="s">
        <v>12</v>
      </c>
      <c r="F141" s="11" t="s">
        <v>14</v>
      </c>
      <c r="G141" s="61" t="s">
        <v>14</v>
      </c>
      <c r="H141" s="12" t="s">
        <v>21</v>
      </c>
    </row>
    <row r="142" spans="1:8" ht="45" hidden="1" customHeight="1" x14ac:dyDescent="0.2">
      <c r="A142" s="51">
        <v>118</v>
      </c>
      <c r="B142" s="59" t="s">
        <v>193</v>
      </c>
      <c r="C142" s="52" t="s">
        <v>187</v>
      </c>
      <c r="D142" s="51">
        <v>8</v>
      </c>
      <c r="E142" s="9" t="s">
        <v>12</v>
      </c>
      <c r="F142" s="11" t="s">
        <v>14</v>
      </c>
      <c r="G142" s="61" t="s">
        <v>14</v>
      </c>
      <c r="H142" s="21">
        <v>8428</v>
      </c>
    </row>
    <row r="143" spans="1:8" ht="45" hidden="1" customHeight="1" x14ac:dyDescent="0.2">
      <c r="A143" s="51">
        <v>119</v>
      </c>
      <c r="B143" s="59" t="s">
        <v>194</v>
      </c>
      <c r="C143" s="52" t="s">
        <v>187</v>
      </c>
      <c r="D143" s="51">
        <v>0</v>
      </c>
      <c r="E143" s="9" t="s">
        <v>12</v>
      </c>
      <c r="F143" s="11" t="s">
        <v>14</v>
      </c>
      <c r="G143" s="61" t="s">
        <v>14</v>
      </c>
      <c r="H143" s="12" t="s">
        <v>21</v>
      </c>
    </row>
    <row r="144" spans="1:8" ht="45" hidden="1" customHeight="1" x14ac:dyDescent="0.2">
      <c r="A144" s="51">
        <v>120</v>
      </c>
      <c r="B144" s="59" t="s">
        <v>195</v>
      </c>
      <c r="C144" s="52" t="s">
        <v>187</v>
      </c>
      <c r="D144" s="74"/>
      <c r="E144" s="9" t="s">
        <v>12</v>
      </c>
      <c r="F144" s="11" t="s">
        <v>14</v>
      </c>
      <c r="G144" s="61" t="s">
        <v>14</v>
      </c>
      <c r="H144" s="12" t="s">
        <v>21</v>
      </c>
    </row>
    <row r="145" spans="1:8" ht="45" hidden="1" customHeight="1" x14ac:dyDescent="0.2">
      <c r="A145" s="51">
        <v>121</v>
      </c>
      <c r="B145" s="59" t="s">
        <v>196</v>
      </c>
      <c r="C145" s="52" t="s">
        <v>187</v>
      </c>
      <c r="D145" s="74"/>
      <c r="E145" s="9" t="s">
        <v>12</v>
      </c>
      <c r="F145" s="11" t="s">
        <v>14</v>
      </c>
      <c r="G145" s="61" t="s">
        <v>14</v>
      </c>
      <c r="H145" s="12" t="s">
        <v>21</v>
      </c>
    </row>
    <row r="146" spans="1:8" ht="45" hidden="1" customHeight="1" x14ac:dyDescent="0.2">
      <c r="A146" s="51">
        <v>122</v>
      </c>
      <c r="B146" s="59" t="s">
        <v>197</v>
      </c>
      <c r="C146" s="52" t="s">
        <v>187</v>
      </c>
      <c r="D146" s="51">
        <v>0</v>
      </c>
      <c r="E146" s="9" t="s">
        <v>12</v>
      </c>
      <c r="F146" s="11" t="s">
        <v>14</v>
      </c>
      <c r="G146" s="61" t="s">
        <v>14</v>
      </c>
      <c r="H146" s="12" t="s">
        <v>21</v>
      </c>
    </row>
    <row r="147" spans="1:8" ht="45" hidden="1" customHeight="1" x14ac:dyDescent="0.2">
      <c r="A147" s="51">
        <v>123</v>
      </c>
      <c r="B147" s="59" t="s">
        <v>197</v>
      </c>
      <c r="C147" s="52" t="s">
        <v>187</v>
      </c>
      <c r="D147" s="59"/>
      <c r="E147" s="9" t="s">
        <v>12</v>
      </c>
      <c r="F147" s="11" t="s">
        <v>14</v>
      </c>
      <c r="G147" s="61" t="s">
        <v>14</v>
      </c>
      <c r="H147" s="12" t="s">
        <v>21</v>
      </c>
    </row>
    <row r="148" spans="1:8" ht="45" hidden="1" customHeight="1" x14ac:dyDescent="0.2">
      <c r="A148" s="51">
        <v>124</v>
      </c>
      <c r="B148" s="59" t="s">
        <v>198</v>
      </c>
      <c r="C148" s="52" t="s">
        <v>187</v>
      </c>
      <c r="D148" s="51">
        <v>0</v>
      </c>
      <c r="E148" s="9" t="s">
        <v>12</v>
      </c>
      <c r="F148" s="11" t="s">
        <v>14</v>
      </c>
      <c r="G148" s="61" t="s">
        <v>14</v>
      </c>
      <c r="H148" s="12" t="s">
        <v>21</v>
      </c>
    </row>
    <row r="149" spans="1:8" ht="15" customHeight="1" x14ac:dyDescent="0.2">
      <c r="A149" s="62"/>
      <c r="B149" s="64" t="s">
        <v>199</v>
      </c>
      <c r="C149" s="62"/>
      <c r="D149" s="62"/>
      <c r="E149" s="13"/>
      <c r="F149" s="62"/>
      <c r="G149" s="62"/>
      <c r="H149" s="110">
        <f>SUM(H150:H165)</f>
        <v>42489</v>
      </c>
    </row>
    <row r="150" spans="1:8" ht="30" hidden="1" customHeight="1" x14ac:dyDescent="0.2">
      <c r="A150" s="51">
        <v>125</v>
      </c>
      <c r="B150" s="52" t="s">
        <v>200</v>
      </c>
      <c r="C150" s="52" t="s">
        <v>187</v>
      </c>
      <c r="D150" s="51">
        <v>2703</v>
      </c>
      <c r="E150" s="9" t="s">
        <v>12</v>
      </c>
      <c r="F150" s="11" t="s">
        <v>14</v>
      </c>
      <c r="G150" s="61" t="s">
        <v>14</v>
      </c>
      <c r="H150" s="21">
        <v>14555</v>
      </c>
    </row>
    <row r="151" spans="1:8" ht="30" hidden="1" customHeight="1" x14ac:dyDescent="0.2">
      <c r="A151" s="51">
        <v>126</v>
      </c>
      <c r="B151" s="52" t="s">
        <v>201</v>
      </c>
      <c r="C151" s="52" t="s">
        <v>187</v>
      </c>
      <c r="D151" s="51">
        <v>32</v>
      </c>
      <c r="E151" s="9" t="s">
        <v>12</v>
      </c>
      <c r="F151" s="11" t="s">
        <v>14</v>
      </c>
      <c r="G151" s="61" t="s">
        <v>14</v>
      </c>
      <c r="H151" s="20">
        <v>615</v>
      </c>
    </row>
    <row r="152" spans="1:8" ht="29.45" hidden="1" customHeight="1" x14ac:dyDescent="0.2">
      <c r="A152" s="51">
        <v>127</v>
      </c>
      <c r="B152" s="52" t="s">
        <v>202</v>
      </c>
      <c r="C152" s="52" t="s">
        <v>187</v>
      </c>
      <c r="D152" s="51">
        <v>9</v>
      </c>
      <c r="E152" s="9" t="s">
        <v>12</v>
      </c>
      <c r="F152" s="11" t="s">
        <v>14</v>
      </c>
      <c r="G152" s="61" t="s">
        <v>14</v>
      </c>
      <c r="H152" s="20">
        <v>237</v>
      </c>
    </row>
    <row r="153" spans="1:8" ht="30" hidden="1" customHeight="1" x14ac:dyDescent="0.2">
      <c r="A153" s="51">
        <v>128</v>
      </c>
      <c r="B153" s="52" t="s">
        <v>203</v>
      </c>
      <c r="C153" s="52" t="s">
        <v>187</v>
      </c>
      <c r="D153" s="51">
        <v>12</v>
      </c>
      <c r="E153" s="9" t="s">
        <v>12</v>
      </c>
      <c r="F153" s="11" t="s">
        <v>14</v>
      </c>
      <c r="G153" s="61" t="s">
        <v>14</v>
      </c>
      <c r="H153" s="20">
        <v>408</v>
      </c>
    </row>
    <row r="154" spans="1:8" ht="30" hidden="1" customHeight="1" x14ac:dyDescent="0.2">
      <c r="A154" s="51">
        <v>129</v>
      </c>
      <c r="B154" s="52" t="s">
        <v>204</v>
      </c>
      <c r="C154" s="52" t="s">
        <v>187</v>
      </c>
      <c r="D154" s="51">
        <v>0</v>
      </c>
      <c r="E154" s="9" t="s">
        <v>12</v>
      </c>
      <c r="F154" s="11" t="s">
        <v>14</v>
      </c>
      <c r="G154" s="61" t="s">
        <v>14</v>
      </c>
      <c r="H154" s="12" t="s">
        <v>21</v>
      </c>
    </row>
    <row r="155" spans="1:8" ht="30" hidden="1" customHeight="1" x14ac:dyDescent="0.2">
      <c r="A155" s="51">
        <v>130</v>
      </c>
      <c r="B155" s="52" t="s">
        <v>205</v>
      </c>
      <c r="C155" s="52" t="s">
        <v>187</v>
      </c>
      <c r="D155" s="51">
        <v>32</v>
      </c>
      <c r="E155" s="9" t="s">
        <v>12</v>
      </c>
      <c r="F155" s="11" t="s">
        <v>14</v>
      </c>
      <c r="G155" s="61" t="s">
        <v>14</v>
      </c>
      <c r="H155" s="21">
        <v>1014</v>
      </c>
    </row>
    <row r="156" spans="1:8" ht="30" hidden="1" customHeight="1" x14ac:dyDescent="0.2">
      <c r="A156" s="51">
        <v>131</v>
      </c>
      <c r="B156" s="52" t="s">
        <v>206</v>
      </c>
      <c r="C156" s="52" t="s">
        <v>187</v>
      </c>
      <c r="D156" s="51">
        <v>32</v>
      </c>
      <c r="E156" s="9" t="s">
        <v>12</v>
      </c>
      <c r="F156" s="11" t="s">
        <v>14</v>
      </c>
      <c r="G156" s="61" t="s">
        <v>14</v>
      </c>
      <c r="H156" s="21">
        <v>1527</v>
      </c>
    </row>
    <row r="157" spans="1:8" ht="29.1" hidden="1" customHeight="1" x14ac:dyDescent="0.2">
      <c r="A157" s="51">
        <v>132</v>
      </c>
      <c r="B157" s="52" t="s">
        <v>207</v>
      </c>
      <c r="C157" s="52" t="s">
        <v>187</v>
      </c>
      <c r="D157" s="51">
        <v>32</v>
      </c>
      <c r="E157" s="9" t="s">
        <v>12</v>
      </c>
      <c r="F157" s="11" t="s">
        <v>14</v>
      </c>
      <c r="G157" s="61" t="s">
        <v>14</v>
      </c>
      <c r="H157" s="20">
        <v>599</v>
      </c>
    </row>
    <row r="158" spans="1:8" ht="30" hidden="1" customHeight="1" x14ac:dyDescent="0.2">
      <c r="A158" s="51">
        <v>133</v>
      </c>
      <c r="B158" s="52" t="s">
        <v>208</v>
      </c>
      <c r="C158" s="52" t="s">
        <v>187</v>
      </c>
      <c r="D158" s="51">
        <v>0</v>
      </c>
      <c r="E158" s="9" t="s">
        <v>12</v>
      </c>
      <c r="F158" s="11" t="s">
        <v>14</v>
      </c>
      <c r="G158" s="61" t="s">
        <v>14</v>
      </c>
      <c r="H158" s="12" t="s">
        <v>21</v>
      </c>
    </row>
    <row r="159" spans="1:8" ht="45" hidden="1" customHeight="1" x14ac:dyDescent="0.2">
      <c r="A159" s="51">
        <v>134</v>
      </c>
      <c r="B159" s="59" t="s">
        <v>209</v>
      </c>
      <c r="C159" s="52" t="s">
        <v>187</v>
      </c>
      <c r="D159" s="51">
        <v>32</v>
      </c>
      <c r="E159" s="9" t="s">
        <v>12</v>
      </c>
      <c r="F159" s="11" t="s">
        <v>14</v>
      </c>
      <c r="G159" s="61" t="s">
        <v>14</v>
      </c>
      <c r="H159" s="21">
        <v>4343</v>
      </c>
    </row>
    <row r="160" spans="1:8" ht="45" hidden="1" customHeight="1" x14ac:dyDescent="0.2">
      <c r="A160" s="51">
        <v>135</v>
      </c>
      <c r="B160" s="59" t="s">
        <v>209</v>
      </c>
      <c r="C160" s="52" t="s">
        <v>187</v>
      </c>
      <c r="D160" s="51">
        <v>0</v>
      </c>
      <c r="E160" s="9" t="s">
        <v>12</v>
      </c>
      <c r="F160" s="11" t="s">
        <v>14</v>
      </c>
      <c r="G160" s="61" t="s">
        <v>14</v>
      </c>
      <c r="H160" s="12" t="s">
        <v>21</v>
      </c>
    </row>
    <row r="161" spans="1:8" ht="45" hidden="1" customHeight="1" x14ac:dyDescent="0.2">
      <c r="A161" s="51">
        <v>136</v>
      </c>
      <c r="B161" s="59" t="s">
        <v>209</v>
      </c>
      <c r="C161" s="52" t="s">
        <v>187</v>
      </c>
      <c r="D161" s="51">
        <v>0</v>
      </c>
      <c r="E161" s="9" t="s">
        <v>12</v>
      </c>
      <c r="F161" s="11" t="s">
        <v>14</v>
      </c>
      <c r="G161" s="61" t="s">
        <v>14</v>
      </c>
      <c r="H161" s="12" t="s">
        <v>21</v>
      </c>
    </row>
    <row r="162" spans="1:8" ht="45" hidden="1" customHeight="1" x14ac:dyDescent="0.2">
      <c r="A162" s="51">
        <v>137</v>
      </c>
      <c r="B162" s="59" t="s">
        <v>209</v>
      </c>
      <c r="C162" s="52" t="s">
        <v>187</v>
      </c>
      <c r="D162" s="51">
        <v>0</v>
      </c>
      <c r="E162" s="9" t="s">
        <v>12</v>
      </c>
      <c r="F162" s="11" t="s">
        <v>14</v>
      </c>
      <c r="G162" s="61" t="s">
        <v>14</v>
      </c>
      <c r="H162" s="12" t="s">
        <v>21</v>
      </c>
    </row>
    <row r="163" spans="1:8" ht="45" hidden="1" customHeight="1" x14ac:dyDescent="0.2">
      <c r="A163" s="51">
        <v>138</v>
      </c>
      <c r="B163" s="59" t="s">
        <v>209</v>
      </c>
      <c r="C163" s="52" t="s">
        <v>187</v>
      </c>
      <c r="D163" s="51">
        <v>0</v>
      </c>
      <c r="E163" s="9" t="s">
        <v>12</v>
      </c>
      <c r="F163" s="11" t="s">
        <v>14</v>
      </c>
      <c r="G163" s="61" t="s">
        <v>14</v>
      </c>
      <c r="H163" s="12" t="s">
        <v>21</v>
      </c>
    </row>
    <row r="164" spans="1:8" ht="45" hidden="1" customHeight="1" x14ac:dyDescent="0.2">
      <c r="A164" s="51">
        <v>139</v>
      </c>
      <c r="B164" s="59" t="s">
        <v>209</v>
      </c>
      <c r="C164" s="52" t="s">
        <v>187</v>
      </c>
      <c r="D164" s="51">
        <v>0</v>
      </c>
      <c r="E164" s="9" t="s">
        <v>12</v>
      </c>
      <c r="F164" s="11" t="s">
        <v>14</v>
      </c>
      <c r="G164" s="61" t="s">
        <v>14</v>
      </c>
      <c r="H164" s="12" t="s">
        <v>21</v>
      </c>
    </row>
    <row r="165" spans="1:8" ht="29.1" hidden="1" customHeight="1" x14ac:dyDescent="0.2">
      <c r="A165" s="51">
        <v>140</v>
      </c>
      <c r="B165" s="52" t="s">
        <v>210</v>
      </c>
      <c r="C165" s="52" t="s">
        <v>187</v>
      </c>
      <c r="D165" s="51">
        <v>2703</v>
      </c>
      <c r="E165" s="9" t="s">
        <v>12</v>
      </c>
      <c r="F165" s="11" t="s">
        <v>14</v>
      </c>
      <c r="G165" s="61" t="s">
        <v>14</v>
      </c>
      <c r="H165" s="21">
        <v>19191</v>
      </c>
    </row>
    <row r="166" spans="1:8" ht="15.95" customHeight="1" x14ac:dyDescent="0.2">
      <c r="A166" s="62"/>
      <c r="B166" s="64" t="s">
        <v>211</v>
      </c>
      <c r="C166" s="62"/>
      <c r="D166" s="62"/>
      <c r="E166" s="13"/>
      <c r="F166" s="62"/>
      <c r="G166" s="62"/>
      <c r="H166" s="110">
        <f>SUM(H167:H168)</f>
        <v>28828</v>
      </c>
    </row>
    <row r="167" spans="1:8" ht="45" hidden="1" customHeight="1" x14ac:dyDescent="0.2">
      <c r="A167" s="51">
        <v>141</v>
      </c>
      <c r="B167" s="59" t="s">
        <v>212</v>
      </c>
      <c r="C167" s="52" t="s">
        <v>213</v>
      </c>
      <c r="D167" s="51">
        <v>290</v>
      </c>
      <c r="E167" s="9" t="s">
        <v>12</v>
      </c>
      <c r="F167" s="11" t="s">
        <v>14</v>
      </c>
      <c r="G167" s="61" t="s">
        <v>14</v>
      </c>
      <c r="H167" s="21">
        <v>14414</v>
      </c>
    </row>
    <row r="168" spans="1:8" ht="45" hidden="1" customHeight="1" x14ac:dyDescent="0.2">
      <c r="A168" s="51">
        <v>142</v>
      </c>
      <c r="B168" s="59" t="s">
        <v>214</v>
      </c>
      <c r="C168" s="52" t="s">
        <v>213</v>
      </c>
      <c r="D168" s="51">
        <v>290</v>
      </c>
      <c r="E168" s="9" t="s">
        <v>12</v>
      </c>
      <c r="F168" s="11" t="s">
        <v>14</v>
      </c>
      <c r="G168" s="61" t="s">
        <v>14</v>
      </c>
      <c r="H168" s="21">
        <v>14414</v>
      </c>
    </row>
    <row r="169" spans="1:8" ht="15.95" customHeight="1" x14ac:dyDescent="0.2">
      <c r="A169" s="62"/>
      <c r="B169" s="64" t="s">
        <v>215</v>
      </c>
      <c r="C169" s="62"/>
      <c r="D169" s="62"/>
      <c r="E169" s="13"/>
      <c r="F169" s="62"/>
      <c r="G169" s="62"/>
      <c r="H169" s="63">
        <f>SUM(H170:H174)</f>
        <v>94414</v>
      </c>
    </row>
    <row r="170" spans="1:8" ht="22.5" hidden="1" customHeight="1" x14ac:dyDescent="0.2">
      <c r="A170" s="51">
        <v>143</v>
      </c>
      <c r="B170" s="52" t="s">
        <v>216</v>
      </c>
      <c r="C170" s="52" t="s">
        <v>151</v>
      </c>
      <c r="D170" s="51">
        <v>0</v>
      </c>
      <c r="E170" s="9" t="s">
        <v>58</v>
      </c>
      <c r="F170" s="11" t="s">
        <v>14</v>
      </c>
      <c r="G170" s="61" t="s">
        <v>14</v>
      </c>
      <c r="H170" s="12" t="s">
        <v>21</v>
      </c>
    </row>
    <row r="171" spans="1:8" ht="22.5" hidden="1" customHeight="1" x14ac:dyDescent="0.2">
      <c r="A171" s="51">
        <v>144</v>
      </c>
      <c r="B171" s="24" t="s">
        <v>217</v>
      </c>
      <c r="C171" s="52" t="s">
        <v>151</v>
      </c>
      <c r="D171" s="51">
        <v>0</v>
      </c>
      <c r="E171" s="9" t="s">
        <v>58</v>
      </c>
      <c r="F171" s="11" t="s">
        <v>14</v>
      </c>
      <c r="G171" s="61" t="s">
        <v>14</v>
      </c>
      <c r="H171" s="12" t="s">
        <v>21</v>
      </c>
    </row>
    <row r="172" spans="1:8" ht="22.5" hidden="1" customHeight="1" x14ac:dyDescent="0.2">
      <c r="A172" s="51">
        <v>145</v>
      </c>
      <c r="B172" s="24" t="s">
        <v>218</v>
      </c>
      <c r="C172" s="52" t="s">
        <v>151</v>
      </c>
      <c r="D172" s="51">
        <v>500</v>
      </c>
      <c r="E172" s="9" t="s">
        <v>58</v>
      </c>
      <c r="F172" s="11" t="s">
        <v>14</v>
      </c>
      <c r="G172" s="61" t="s">
        <v>14</v>
      </c>
      <c r="H172" s="21">
        <v>11834</v>
      </c>
    </row>
    <row r="173" spans="1:8" ht="22.5" hidden="1" customHeight="1" x14ac:dyDescent="0.2">
      <c r="A173" s="51">
        <v>146</v>
      </c>
      <c r="B173" s="24" t="s">
        <v>218</v>
      </c>
      <c r="C173" s="52" t="s">
        <v>151</v>
      </c>
      <c r="D173" s="51">
        <v>1260</v>
      </c>
      <c r="E173" s="9" t="s">
        <v>58</v>
      </c>
      <c r="F173" s="11" t="s">
        <v>14</v>
      </c>
      <c r="G173" s="61" t="s">
        <v>14</v>
      </c>
      <c r="H173" s="21">
        <v>59645</v>
      </c>
    </row>
    <row r="174" spans="1:8" ht="22.5" hidden="1" customHeight="1" x14ac:dyDescent="0.2">
      <c r="A174" s="51">
        <v>147</v>
      </c>
      <c r="B174" s="52" t="s">
        <v>219</v>
      </c>
      <c r="C174" s="52" t="s">
        <v>151</v>
      </c>
      <c r="D174" s="51">
        <v>1615</v>
      </c>
      <c r="E174" s="9" t="s">
        <v>220</v>
      </c>
      <c r="F174" s="11" t="s">
        <v>14</v>
      </c>
      <c r="G174" s="61" t="s">
        <v>14</v>
      </c>
      <c r="H174" s="21">
        <v>22935</v>
      </c>
    </row>
    <row r="175" spans="1:8" ht="15.95" customHeight="1" x14ac:dyDescent="0.2">
      <c r="A175" s="62"/>
      <c r="B175" s="64" t="s">
        <v>221</v>
      </c>
      <c r="C175" s="62"/>
      <c r="D175" s="62"/>
      <c r="E175" s="13"/>
      <c r="F175" s="62"/>
      <c r="G175" s="62"/>
      <c r="H175" s="110">
        <f>SUM(H176:H190)</f>
        <v>264961</v>
      </c>
    </row>
    <row r="176" spans="1:8" ht="44.1" hidden="1" customHeight="1" x14ac:dyDescent="0.2">
      <c r="A176" s="51">
        <v>148</v>
      </c>
      <c r="B176" s="72" t="s">
        <v>222</v>
      </c>
      <c r="C176" s="52" t="s">
        <v>223</v>
      </c>
      <c r="D176" s="51">
        <v>580</v>
      </c>
      <c r="E176" s="9" t="s">
        <v>58</v>
      </c>
      <c r="F176" s="18" t="s">
        <v>14</v>
      </c>
      <c r="G176" s="73" t="s">
        <v>14</v>
      </c>
      <c r="H176" s="21">
        <v>80788</v>
      </c>
    </row>
    <row r="177" spans="1:8" ht="45" hidden="1" customHeight="1" x14ac:dyDescent="0.2">
      <c r="A177" s="71">
        <v>149</v>
      </c>
      <c r="B177" s="72" t="s">
        <v>224</v>
      </c>
      <c r="C177" s="52" t="s">
        <v>223</v>
      </c>
      <c r="D177" s="71">
        <v>180</v>
      </c>
      <c r="E177" s="15" t="s">
        <v>58</v>
      </c>
      <c r="F177" s="18" t="s">
        <v>14</v>
      </c>
      <c r="G177" s="73" t="s">
        <v>14</v>
      </c>
      <c r="H177" s="22">
        <v>18160</v>
      </c>
    </row>
    <row r="178" spans="1:8" ht="45" hidden="1" customHeight="1" x14ac:dyDescent="0.2">
      <c r="A178" s="71">
        <v>150</v>
      </c>
      <c r="B178" s="72" t="s">
        <v>225</v>
      </c>
      <c r="C178" s="52" t="s">
        <v>223</v>
      </c>
      <c r="D178" s="71">
        <v>30</v>
      </c>
      <c r="E178" s="15" t="s">
        <v>58</v>
      </c>
      <c r="F178" s="18" t="s">
        <v>14</v>
      </c>
      <c r="G178" s="73" t="s">
        <v>14</v>
      </c>
      <c r="H178" s="19">
        <v>703</v>
      </c>
    </row>
    <row r="179" spans="1:8" ht="44.1" hidden="1" customHeight="1" x14ac:dyDescent="0.2">
      <c r="A179" s="51">
        <v>151</v>
      </c>
      <c r="B179" s="72" t="s">
        <v>226</v>
      </c>
      <c r="C179" s="52" t="s">
        <v>223</v>
      </c>
      <c r="D179" s="51">
        <v>30</v>
      </c>
      <c r="E179" s="9" t="s">
        <v>58</v>
      </c>
      <c r="F179" s="18" t="s">
        <v>14</v>
      </c>
      <c r="G179" s="73" t="s">
        <v>14</v>
      </c>
      <c r="H179" s="20">
        <v>371</v>
      </c>
    </row>
    <row r="180" spans="1:8" ht="45" hidden="1" customHeight="1" x14ac:dyDescent="0.2">
      <c r="A180" s="71">
        <v>152</v>
      </c>
      <c r="B180" s="72" t="s">
        <v>227</v>
      </c>
      <c r="C180" s="52" t="s">
        <v>223</v>
      </c>
      <c r="D180" s="71">
        <v>30</v>
      </c>
      <c r="E180" s="15" t="s">
        <v>58</v>
      </c>
      <c r="F180" s="18" t="s">
        <v>14</v>
      </c>
      <c r="G180" s="73" t="s">
        <v>14</v>
      </c>
      <c r="H180" s="19">
        <v>937</v>
      </c>
    </row>
    <row r="181" spans="1:8" ht="45" hidden="1" customHeight="1" x14ac:dyDescent="0.2">
      <c r="A181" s="71">
        <v>153</v>
      </c>
      <c r="B181" s="72" t="s">
        <v>228</v>
      </c>
      <c r="C181" s="52" t="s">
        <v>223</v>
      </c>
      <c r="D181" s="71">
        <v>30</v>
      </c>
      <c r="E181" s="15" t="s">
        <v>58</v>
      </c>
      <c r="F181" s="18" t="s">
        <v>14</v>
      </c>
      <c r="G181" s="73" t="s">
        <v>14</v>
      </c>
      <c r="H181" s="22">
        <v>1523</v>
      </c>
    </row>
    <row r="182" spans="1:8" ht="44.1" hidden="1" customHeight="1" x14ac:dyDescent="0.2">
      <c r="A182" s="51">
        <v>154</v>
      </c>
      <c r="B182" s="72" t="s">
        <v>229</v>
      </c>
      <c r="C182" s="52" t="s">
        <v>223</v>
      </c>
      <c r="D182" s="51">
        <v>30</v>
      </c>
      <c r="E182" s="9" t="s">
        <v>58</v>
      </c>
      <c r="F182" s="18" t="s">
        <v>14</v>
      </c>
      <c r="G182" s="73" t="s">
        <v>14</v>
      </c>
      <c r="H182" s="20">
        <v>469</v>
      </c>
    </row>
    <row r="183" spans="1:8" ht="45" hidden="1" customHeight="1" x14ac:dyDescent="0.2">
      <c r="A183" s="71">
        <v>155</v>
      </c>
      <c r="B183" s="72" t="s">
        <v>230</v>
      </c>
      <c r="C183" s="52" t="s">
        <v>223</v>
      </c>
      <c r="D183" s="71">
        <v>30</v>
      </c>
      <c r="E183" s="15" t="s">
        <v>58</v>
      </c>
      <c r="F183" s="18" t="s">
        <v>14</v>
      </c>
      <c r="G183" s="73" t="s">
        <v>14</v>
      </c>
      <c r="H183" s="19">
        <v>937</v>
      </c>
    </row>
    <row r="184" spans="1:8" ht="44.45" hidden="1" customHeight="1" x14ac:dyDescent="0.2">
      <c r="A184" s="71">
        <v>156</v>
      </c>
      <c r="B184" s="72" t="s">
        <v>231</v>
      </c>
      <c r="C184" s="52" t="s">
        <v>223</v>
      </c>
      <c r="D184" s="71">
        <v>30</v>
      </c>
      <c r="E184" s="15" t="s">
        <v>58</v>
      </c>
      <c r="F184" s="18" t="s">
        <v>14</v>
      </c>
      <c r="G184" s="73" t="s">
        <v>14</v>
      </c>
      <c r="H184" s="22">
        <v>3027</v>
      </c>
    </row>
    <row r="185" spans="1:8" ht="45" hidden="1" customHeight="1" x14ac:dyDescent="0.2">
      <c r="A185" s="71">
        <v>157</v>
      </c>
      <c r="B185" s="72" t="s">
        <v>232</v>
      </c>
      <c r="C185" s="52" t="s">
        <v>223</v>
      </c>
      <c r="D185" s="71">
        <v>30</v>
      </c>
      <c r="E185" s="15" t="s">
        <v>58</v>
      </c>
      <c r="F185" s="18" t="s">
        <v>14</v>
      </c>
      <c r="G185" s="73" t="s">
        <v>14</v>
      </c>
      <c r="H185" s="22">
        <v>5975</v>
      </c>
    </row>
    <row r="186" spans="1:8" ht="22.5" hidden="1" customHeight="1" x14ac:dyDescent="0.2">
      <c r="A186" s="51">
        <v>158</v>
      </c>
      <c r="B186" s="52" t="s">
        <v>233</v>
      </c>
      <c r="C186" s="52" t="s">
        <v>52</v>
      </c>
      <c r="D186" s="51">
        <v>5</v>
      </c>
      <c r="E186" s="9" t="s">
        <v>58</v>
      </c>
      <c r="F186" s="11" t="s">
        <v>14</v>
      </c>
      <c r="G186" s="61" t="s">
        <v>14</v>
      </c>
      <c r="H186" s="21">
        <v>29586</v>
      </c>
    </row>
    <row r="187" spans="1:8" ht="22.5" hidden="1" customHeight="1" x14ac:dyDescent="0.2">
      <c r="A187" s="51">
        <v>159</v>
      </c>
      <c r="B187" s="52" t="s">
        <v>234</v>
      </c>
      <c r="C187" s="52" t="s">
        <v>52</v>
      </c>
      <c r="D187" s="51">
        <v>1</v>
      </c>
      <c r="E187" s="9" t="s">
        <v>58</v>
      </c>
      <c r="F187" s="11" t="s">
        <v>14</v>
      </c>
      <c r="G187" s="61" t="s">
        <v>14</v>
      </c>
      <c r="H187" s="21">
        <v>11834</v>
      </c>
    </row>
    <row r="188" spans="1:8" ht="22.5" hidden="1" customHeight="1" x14ac:dyDescent="0.2">
      <c r="A188" s="51">
        <v>160</v>
      </c>
      <c r="B188" s="52" t="s">
        <v>235</v>
      </c>
      <c r="C188" s="52" t="s">
        <v>52</v>
      </c>
      <c r="D188" s="51">
        <v>11</v>
      </c>
      <c r="E188" s="9" t="s">
        <v>58</v>
      </c>
      <c r="F188" s="11" t="s">
        <v>14</v>
      </c>
      <c r="G188" s="61" t="s">
        <v>14</v>
      </c>
      <c r="H188" s="21">
        <v>32544</v>
      </c>
    </row>
    <row r="189" spans="1:8" ht="30" hidden="1" customHeight="1" x14ac:dyDescent="0.2">
      <c r="A189" s="51">
        <v>161</v>
      </c>
      <c r="B189" s="52" t="s">
        <v>236</v>
      </c>
      <c r="C189" s="52" t="s">
        <v>237</v>
      </c>
      <c r="D189" s="51">
        <v>11</v>
      </c>
      <c r="E189" s="9" t="s">
        <v>12</v>
      </c>
      <c r="F189" s="11" t="s">
        <v>14</v>
      </c>
      <c r="G189" s="61" t="s">
        <v>14</v>
      </c>
      <c r="H189" s="21">
        <v>78107</v>
      </c>
    </row>
    <row r="190" spans="1:8" ht="30" hidden="1" customHeight="1" x14ac:dyDescent="0.2">
      <c r="A190" s="51">
        <v>162</v>
      </c>
      <c r="B190" s="52" t="s">
        <v>238</v>
      </c>
      <c r="C190" s="52" t="s">
        <v>237</v>
      </c>
      <c r="D190" s="51">
        <v>0</v>
      </c>
      <c r="E190" s="9" t="s">
        <v>12</v>
      </c>
      <c r="F190" s="11" t="s">
        <v>14</v>
      </c>
      <c r="G190" s="61" t="s">
        <v>14</v>
      </c>
      <c r="H190" s="12" t="s">
        <v>21</v>
      </c>
    </row>
    <row r="191" spans="1:8" ht="15" customHeight="1" x14ac:dyDescent="0.2">
      <c r="A191" s="62"/>
      <c r="B191" s="64" t="s">
        <v>239</v>
      </c>
      <c r="C191" s="62"/>
      <c r="D191" s="62"/>
      <c r="E191" s="13"/>
      <c r="F191" s="62"/>
      <c r="G191" s="62"/>
      <c r="H191" s="110">
        <f>SUM(H192:H195)</f>
        <v>175030</v>
      </c>
    </row>
    <row r="192" spans="1:8" ht="22.5" hidden="1" customHeight="1" x14ac:dyDescent="0.2">
      <c r="A192" s="51">
        <v>163</v>
      </c>
      <c r="B192" s="52" t="s">
        <v>240</v>
      </c>
      <c r="C192" s="52" t="s">
        <v>52</v>
      </c>
      <c r="D192" s="51">
        <v>11</v>
      </c>
      <c r="E192" s="9" t="s">
        <v>12</v>
      </c>
      <c r="F192" s="11" t="s">
        <v>14</v>
      </c>
      <c r="G192" s="61" t="s">
        <v>14</v>
      </c>
      <c r="H192" s="21">
        <v>29941</v>
      </c>
    </row>
    <row r="193" spans="1:8" ht="22.5" hidden="1" customHeight="1" x14ac:dyDescent="0.2">
      <c r="A193" s="51">
        <v>164</v>
      </c>
      <c r="B193" s="52" t="s">
        <v>241</v>
      </c>
      <c r="C193" s="52" t="s">
        <v>52</v>
      </c>
      <c r="D193" s="51">
        <v>11</v>
      </c>
      <c r="E193" s="9" t="s">
        <v>12</v>
      </c>
      <c r="F193" s="11" t="s">
        <v>14</v>
      </c>
      <c r="G193" s="61" t="s">
        <v>14</v>
      </c>
      <c r="H193" s="21">
        <v>65089</v>
      </c>
    </row>
    <row r="194" spans="1:8" ht="45" hidden="1" customHeight="1" x14ac:dyDescent="0.2">
      <c r="A194" s="51">
        <v>165</v>
      </c>
      <c r="B194" s="59" t="s">
        <v>242</v>
      </c>
      <c r="C194" s="52" t="s">
        <v>52</v>
      </c>
      <c r="D194" s="51">
        <v>11</v>
      </c>
      <c r="E194" s="9" t="s">
        <v>12</v>
      </c>
      <c r="F194" s="11" t="s">
        <v>14</v>
      </c>
      <c r="G194" s="61" t="s">
        <v>14</v>
      </c>
      <c r="H194" s="21">
        <v>20828</v>
      </c>
    </row>
    <row r="195" spans="1:8" ht="22.5" hidden="1" customHeight="1" x14ac:dyDescent="0.2">
      <c r="A195" s="51">
        <v>166</v>
      </c>
      <c r="B195" s="52" t="s">
        <v>243</v>
      </c>
      <c r="C195" s="52" t="s">
        <v>52</v>
      </c>
      <c r="D195" s="51">
        <v>10</v>
      </c>
      <c r="E195" s="9" t="s">
        <v>12</v>
      </c>
      <c r="F195" s="11" t="s">
        <v>14</v>
      </c>
      <c r="G195" s="61" t="s">
        <v>14</v>
      </c>
      <c r="H195" s="21">
        <v>59172</v>
      </c>
    </row>
    <row r="196" spans="1:8" ht="15" customHeight="1" x14ac:dyDescent="0.2">
      <c r="A196" s="62"/>
      <c r="B196" s="64" t="s">
        <v>244</v>
      </c>
      <c r="C196" s="62"/>
      <c r="D196" s="62"/>
      <c r="E196" s="13"/>
      <c r="F196" s="62"/>
      <c r="G196" s="62"/>
      <c r="H196" s="110">
        <f>SUM(H197:H198)</f>
        <v>24852</v>
      </c>
    </row>
    <row r="197" spans="1:8" ht="30" hidden="1" customHeight="1" x14ac:dyDescent="0.2">
      <c r="A197" s="51">
        <v>167</v>
      </c>
      <c r="B197" s="52" t="s">
        <v>245</v>
      </c>
      <c r="C197" s="52" t="s">
        <v>246</v>
      </c>
      <c r="D197" s="51">
        <v>60</v>
      </c>
      <c r="E197" s="9" t="s">
        <v>247</v>
      </c>
      <c r="F197" s="11" t="s">
        <v>14</v>
      </c>
      <c r="G197" s="61" t="s">
        <v>14</v>
      </c>
      <c r="H197" s="21">
        <v>10651</v>
      </c>
    </row>
    <row r="198" spans="1:8" ht="29.1" hidden="1" customHeight="1" x14ac:dyDescent="0.2">
      <c r="A198" s="51">
        <v>168</v>
      </c>
      <c r="B198" s="52" t="s">
        <v>248</v>
      </c>
      <c r="C198" s="52" t="s">
        <v>246</v>
      </c>
      <c r="D198" s="51">
        <v>60</v>
      </c>
      <c r="E198" s="9" t="s">
        <v>247</v>
      </c>
      <c r="F198" s="11" t="s">
        <v>14</v>
      </c>
      <c r="G198" s="61" t="s">
        <v>14</v>
      </c>
      <c r="H198" s="21">
        <v>14201</v>
      </c>
    </row>
    <row r="199" spans="1:8" ht="15.95" customHeight="1" x14ac:dyDescent="0.2">
      <c r="A199" s="62"/>
      <c r="B199" s="64" t="s">
        <v>249</v>
      </c>
      <c r="C199" s="62"/>
      <c r="D199" s="62"/>
      <c r="E199" s="13"/>
      <c r="F199" s="62"/>
      <c r="G199" s="62"/>
      <c r="H199" s="110">
        <f>SUM(H200:H208)</f>
        <v>64083</v>
      </c>
    </row>
    <row r="200" spans="1:8" ht="22.5" hidden="1" customHeight="1" x14ac:dyDescent="0.2">
      <c r="A200" s="51">
        <v>169</v>
      </c>
      <c r="B200" s="52" t="s">
        <v>250</v>
      </c>
      <c r="C200" s="52" t="s">
        <v>52</v>
      </c>
      <c r="D200" s="70">
        <v>11</v>
      </c>
      <c r="E200" s="9" t="s">
        <v>12</v>
      </c>
      <c r="F200" s="11" t="s">
        <v>14</v>
      </c>
      <c r="G200" s="61" t="s">
        <v>14</v>
      </c>
      <c r="H200" s="21">
        <v>6509</v>
      </c>
    </row>
    <row r="201" spans="1:8" ht="22.5" hidden="1" customHeight="1" x14ac:dyDescent="0.2">
      <c r="A201" s="51">
        <v>170</v>
      </c>
      <c r="B201" s="52" t="s">
        <v>251</v>
      </c>
      <c r="C201" s="52" t="s">
        <v>52</v>
      </c>
      <c r="D201" s="70">
        <v>11</v>
      </c>
      <c r="E201" s="9" t="s">
        <v>12</v>
      </c>
      <c r="F201" s="11" t="s">
        <v>14</v>
      </c>
      <c r="G201" s="61" t="s">
        <v>14</v>
      </c>
      <c r="H201" s="21">
        <v>3905</v>
      </c>
    </row>
    <row r="202" spans="1:8" ht="45" hidden="1" customHeight="1" x14ac:dyDescent="0.2">
      <c r="A202" s="51">
        <v>171</v>
      </c>
      <c r="B202" s="59" t="s">
        <v>252</v>
      </c>
      <c r="C202" s="52" t="s">
        <v>52</v>
      </c>
      <c r="D202" s="70">
        <v>11</v>
      </c>
      <c r="E202" s="9" t="s">
        <v>12</v>
      </c>
      <c r="F202" s="11" t="s">
        <v>14</v>
      </c>
      <c r="G202" s="61" t="s">
        <v>14</v>
      </c>
      <c r="H202" s="21">
        <v>3905</v>
      </c>
    </row>
    <row r="203" spans="1:8" ht="22.5" hidden="1" customHeight="1" x14ac:dyDescent="0.2">
      <c r="A203" s="51">
        <v>172</v>
      </c>
      <c r="B203" s="52" t="s">
        <v>253</v>
      </c>
      <c r="C203" s="52" t="s">
        <v>52</v>
      </c>
      <c r="D203" s="70">
        <v>11</v>
      </c>
      <c r="E203" s="9" t="s">
        <v>12</v>
      </c>
      <c r="F203" s="11" t="s">
        <v>14</v>
      </c>
      <c r="G203" s="61" t="s">
        <v>14</v>
      </c>
      <c r="H203" s="21">
        <v>6509</v>
      </c>
    </row>
    <row r="204" spans="1:8" ht="22.5" hidden="1" customHeight="1" x14ac:dyDescent="0.2">
      <c r="A204" s="51">
        <v>173</v>
      </c>
      <c r="B204" s="52" t="s">
        <v>254</v>
      </c>
      <c r="C204" s="52" t="s">
        <v>52</v>
      </c>
      <c r="D204" s="70">
        <v>11</v>
      </c>
      <c r="E204" s="9" t="s">
        <v>12</v>
      </c>
      <c r="F204" s="11" t="s">
        <v>14</v>
      </c>
      <c r="G204" s="61" t="s">
        <v>14</v>
      </c>
      <c r="H204" s="21">
        <v>19527</v>
      </c>
    </row>
    <row r="205" spans="1:8" ht="22.5" hidden="1" customHeight="1" x14ac:dyDescent="0.2">
      <c r="A205" s="51">
        <v>174</v>
      </c>
      <c r="B205" s="52" t="s">
        <v>255</v>
      </c>
      <c r="C205" s="52" t="s">
        <v>52</v>
      </c>
      <c r="D205" s="70">
        <v>11</v>
      </c>
      <c r="E205" s="9" t="s">
        <v>12</v>
      </c>
      <c r="F205" s="11" t="s">
        <v>14</v>
      </c>
      <c r="G205" s="61" t="s">
        <v>14</v>
      </c>
      <c r="H205" s="21">
        <v>6509</v>
      </c>
    </row>
    <row r="206" spans="1:8" ht="22.5" hidden="1" customHeight="1" x14ac:dyDescent="0.2">
      <c r="A206" s="51">
        <v>175</v>
      </c>
      <c r="B206" s="52" t="s">
        <v>256</v>
      </c>
      <c r="C206" s="52" t="s">
        <v>52</v>
      </c>
      <c r="D206" s="70">
        <v>11</v>
      </c>
      <c r="E206" s="9" t="s">
        <v>12</v>
      </c>
      <c r="F206" s="11" t="s">
        <v>14</v>
      </c>
      <c r="G206" s="61" t="s">
        <v>14</v>
      </c>
      <c r="H206" s="21">
        <v>6509</v>
      </c>
    </row>
    <row r="207" spans="1:8" ht="22.5" hidden="1" customHeight="1" x14ac:dyDescent="0.2">
      <c r="A207" s="51">
        <v>176</v>
      </c>
      <c r="B207" s="52" t="s">
        <v>257</v>
      </c>
      <c r="C207" s="52" t="s">
        <v>52</v>
      </c>
      <c r="D207" s="70">
        <v>11</v>
      </c>
      <c r="E207" s="9" t="s">
        <v>12</v>
      </c>
      <c r="F207" s="11" t="s">
        <v>14</v>
      </c>
      <c r="G207" s="61" t="s">
        <v>14</v>
      </c>
      <c r="H207" s="20">
        <v>651</v>
      </c>
    </row>
    <row r="208" spans="1:8" ht="22.5" hidden="1" customHeight="1" x14ac:dyDescent="0.2">
      <c r="A208" s="51">
        <v>177</v>
      </c>
      <c r="B208" s="52" t="s">
        <v>258</v>
      </c>
      <c r="C208" s="52" t="s">
        <v>52</v>
      </c>
      <c r="D208" s="70">
        <v>1</v>
      </c>
      <c r="E208" s="9" t="s">
        <v>12</v>
      </c>
      <c r="F208" s="11" t="s">
        <v>14</v>
      </c>
      <c r="G208" s="61" t="s">
        <v>14</v>
      </c>
      <c r="H208" s="21">
        <v>10059</v>
      </c>
    </row>
    <row r="209" spans="1:11" ht="15" customHeight="1" x14ac:dyDescent="0.2">
      <c r="A209" s="62"/>
      <c r="B209" s="64" t="s">
        <v>259</v>
      </c>
      <c r="C209" s="62"/>
      <c r="D209" s="62"/>
      <c r="E209" s="13"/>
      <c r="F209" s="62"/>
      <c r="G209" s="62"/>
      <c r="H209" s="110">
        <f>SUM(H210:H214)</f>
        <v>418343</v>
      </c>
    </row>
    <row r="210" spans="1:11" ht="22.5" hidden="1" customHeight="1" x14ac:dyDescent="0.2">
      <c r="A210" s="51">
        <v>178</v>
      </c>
      <c r="B210" s="52" t="s">
        <v>260</v>
      </c>
      <c r="C210" s="52" t="s">
        <v>261</v>
      </c>
      <c r="D210" s="51">
        <v>11</v>
      </c>
      <c r="E210" s="9" t="s">
        <v>176</v>
      </c>
      <c r="F210" s="11" t="s">
        <v>14</v>
      </c>
      <c r="G210" s="61" t="s">
        <v>14</v>
      </c>
      <c r="H210" s="21">
        <v>39053</v>
      </c>
    </row>
    <row r="211" spans="1:11" ht="22.5" hidden="1" customHeight="1" x14ac:dyDescent="0.2">
      <c r="A211" s="51">
        <v>179</v>
      </c>
      <c r="B211" s="52" t="s">
        <v>262</v>
      </c>
      <c r="C211" s="52" t="s">
        <v>261</v>
      </c>
      <c r="D211" s="51">
        <v>11</v>
      </c>
      <c r="E211" s="9" t="s">
        <v>176</v>
      </c>
      <c r="F211" s="11" t="s">
        <v>14</v>
      </c>
      <c r="G211" s="61" t="s">
        <v>14</v>
      </c>
      <c r="H211" s="21">
        <v>39053</v>
      </c>
    </row>
    <row r="212" spans="1:11" ht="22.5" hidden="1" customHeight="1" x14ac:dyDescent="0.2">
      <c r="A212" s="51">
        <v>180</v>
      </c>
      <c r="B212" s="52" t="s">
        <v>263</v>
      </c>
      <c r="C212" s="52" t="s">
        <v>261</v>
      </c>
      <c r="D212" s="51">
        <v>2</v>
      </c>
      <c r="E212" s="9" t="s">
        <v>176</v>
      </c>
      <c r="F212" s="11" t="s">
        <v>14</v>
      </c>
      <c r="G212" s="61" t="s">
        <v>14</v>
      </c>
      <c r="H212" s="21">
        <v>71006</v>
      </c>
    </row>
    <row r="213" spans="1:11" ht="22.5" hidden="1" customHeight="1" x14ac:dyDescent="0.2">
      <c r="A213" s="51">
        <v>181</v>
      </c>
      <c r="B213" s="52" t="s">
        <v>264</v>
      </c>
      <c r="C213" s="52" t="s">
        <v>261</v>
      </c>
      <c r="D213" s="51">
        <v>3</v>
      </c>
      <c r="E213" s="9" t="s">
        <v>176</v>
      </c>
      <c r="F213" s="11" t="s">
        <v>14</v>
      </c>
      <c r="G213" s="61" t="s">
        <v>14</v>
      </c>
      <c r="H213" s="21">
        <v>8876</v>
      </c>
    </row>
    <row r="214" spans="1:11" ht="22.5" hidden="1" customHeight="1" x14ac:dyDescent="0.2">
      <c r="A214" s="51">
        <v>182</v>
      </c>
      <c r="B214" s="52" t="s">
        <v>265</v>
      </c>
      <c r="C214" s="52" t="s">
        <v>261</v>
      </c>
      <c r="D214" s="51">
        <v>22</v>
      </c>
      <c r="E214" s="9" t="s">
        <v>176</v>
      </c>
      <c r="F214" s="11" t="s">
        <v>14</v>
      </c>
      <c r="G214" s="61" t="s">
        <v>14</v>
      </c>
      <c r="H214" s="103">
        <v>260355</v>
      </c>
    </row>
    <row r="215" spans="1:11" ht="22.5" hidden="1" customHeight="1" x14ac:dyDescent="0.2">
      <c r="A215" s="53"/>
      <c r="B215" s="53"/>
      <c r="C215" s="53"/>
      <c r="D215" s="53"/>
      <c r="E215" s="3"/>
      <c r="F215" s="53"/>
      <c r="J215" s="58" t="s">
        <v>266</v>
      </c>
      <c r="K215" s="107">
        <v>20598739</v>
      </c>
    </row>
    <row r="216" spans="1:11" ht="15" hidden="1" customHeight="1" x14ac:dyDescent="0.2">
      <c r="A216" s="68"/>
      <c r="B216" s="68"/>
      <c r="C216" s="68"/>
      <c r="D216" s="68"/>
      <c r="E216" s="7"/>
      <c r="F216" s="68"/>
      <c r="G216" s="68"/>
      <c r="H216" s="69"/>
    </row>
    <row r="217" spans="1:11" ht="15" customHeight="1" x14ac:dyDescent="0.2">
      <c r="A217" s="62"/>
      <c r="B217" s="64" t="s">
        <v>267</v>
      </c>
      <c r="C217" s="62"/>
      <c r="D217" s="62"/>
      <c r="E217" s="13"/>
      <c r="F217" s="62"/>
      <c r="G217" s="62"/>
      <c r="H217" s="111">
        <f>SUM(H219:H224)</f>
        <v>3104275</v>
      </c>
    </row>
    <row r="218" spans="1:11" ht="15" hidden="1" customHeight="1" x14ac:dyDescent="0.2">
      <c r="A218" s="68"/>
      <c r="B218" s="68"/>
      <c r="C218" s="68"/>
      <c r="D218" s="68"/>
      <c r="E218" s="7"/>
      <c r="F218" s="68"/>
      <c r="G218" s="68"/>
      <c r="H218" s="69"/>
    </row>
    <row r="219" spans="1:11" ht="22.5" hidden="1" customHeight="1" x14ac:dyDescent="0.2">
      <c r="A219" s="51">
        <v>1</v>
      </c>
      <c r="B219" s="52" t="s">
        <v>268</v>
      </c>
      <c r="C219" s="53"/>
      <c r="D219" s="51">
        <v>693</v>
      </c>
      <c r="E219" s="9" t="s">
        <v>53</v>
      </c>
      <c r="F219" s="11" t="s">
        <v>14</v>
      </c>
      <c r="G219" s="61" t="s">
        <v>14</v>
      </c>
      <c r="H219" s="103">
        <v>1871370</v>
      </c>
    </row>
    <row r="220" spans="1:11" ht="22.5" hidden="1" customHeight="1" x14ac:dyDescent="0.2">
      <c r="A220" s="51">
        <v>2</v>
      </c>
      <c r="B220" s="52" t="s">
        <v>269</v>
      </c>
      <c r="C220" s="53"/>
      <c r="D220" s="53"/>
      <c r="E220" s="3"/>
      <c r="F220" s="11" t="s">
        <v>14</v>
      </c>
      <c r="G220" s="61" t="s">
        <v>14</v>
      </c>
      <c r="H220" s="12" t="s">
        <v>21</v>
      </c>
    </row>
    <row r="221" spans="1:11" ht="45" hidden="1" customHeight="1" x14ac:dyDescent="0.2">
      <c r="A221" s="51">
        <v>3</v>
      </c>
      <c r="B221" s="59" t="s">
        <v>270</v>
      </c>
      <c r="C221" s="59"/>
      <c r="D221" s="51">
        <v>826</v>
      </c>
      <c r="E221" s="9" t="s">
        <v>12</v>
      </c>
      <c r="F221" s="11" t="s">
        <v>14</v>
      </c>
      <c r="G221" s="61" t="s">
        <v>14</v>
      </c>
      <c r="H221" s="103">
        <v>977515</v>
      </c>
    </row>
    <row r="222" spans="1:11" ht="22.5" hidden="1" customHeight="1" x14ac:dyDescent="0.2">
      <c r="A222" s="51">
        <v>4</v>
      </c>
      <c r="B222" s="52" t="s">
        <v>271</v>
      </c>
      <c r="C222" s="53"/>
      <c r="D222" s="51">
        <v>80</v>
      </c>
      <c r="E222" s="9" t="s">
        <v>12</v>
      </c>
      <c r="F222" s="11" t="s">
        <v>125</v>
      </c>
      <c r="G222" s="61" t="s">
        <v>14</v>
      </c>
      <c r="H222" s="103">
        <v>104000</v>
      </c>
    </row>
    <row r="223" spans="1:11" ht="22.5" hidden="1" customHeight="1" x14ac:dyDescent="0.2">
      <c r="A223" s="51">
        <v>5</v>
      </c>
      <c r="B223" s="52" t="s">
        <v>272</v>
      </c>
      <c r="C223" s="53"/>
      <c r="D223" s="65">
        <v>103</v>
      </c>
      <c r="E223" s="9" t="s">
        <v>273</v>
      </c>
      <c r="F223" s="11" t="s">
        <v>14</v>
      </c>
      <c r="G223" s="61" t="s">
        <v>14</v>
      </c>
      <c r="H223" s="103">
        <v>109970</v>
      </c>
    </row>
    <row r="224" spans="1:11" ht="22.5" hidden="1" customHeight="1" x14ac:dyDescent="0.2">
      <c r="A224" s="51">
        <v>6</v>
      </c>
      <c r="B224" s="52" t="s">
        <v>274</v>
      </c>
      <c r="C224" s="53"/>
      <c r="D224" s="66">
        <v>1</v>
      </c>
      <c r="E224" s="9" t="s">
        <v>273</v>
      </c>
      <c r="F224" s="11" t="s">
        <v>14</v>
      </c>
      <c r="G224" s="61" t="s">
        <v>14</v>
      </c>
      <c r="H224" s="21">
        <v>41420</v>
      </c>
    </row>
    <row r="225" spans="1:11" ht="22.5" hidden="1" customHeight="1" x14ac:dyDescent="0.2">
      <c r="A225" s="53"/>
      <c r="B225" s="67" t="s">
        <v>275</v>
      </c>
      <c r="C225" s="53"/>
      <c r="D225" s="53"/>
      <c r="E225" s="3"/>
      <c r="F225" s="53"/>
      <c r="J225" s="58" t="s">
        <v>266</v>
      </c>
      <c r="K225" s="108">
        <v>3104275</v>
      </c>
    </row>
    <row r="226" spans="1:11" ht="15" customHeight="1" x14ac:dyDescent="0.2">
      <c r="A226" s="62"/>
      <c r="B226" s="64" t="s">
        <v>276</v>
      </c>
      <c r="C226" s="62"/>
      <c r="D226" s="62"/>
      <c r="E226" s="13"/>
      <c r="F226" s="62"/>
      <c r="G226" s="62"/>
      <c r="H226" s="63">
        <f>SUM(H227:H232)</f>
        <v>706272</v>
      </c>
    </row>
    <row r="227" spans="1:11" ht="45" hidden="1" customHeight="1" x14ac:dyDescent="0.2">
      <c r="A227" s="51">
        <v>1</v>
      </c>
      <c r="B227" s="59" t="s">
        <v>277</v>
      </c>
      <c r="C227" s="59"/>
      <c r="D227" s="59"/>
      <c r="E227" s="1"/>
      <c r="F227" s="59"/>
      <c r="G227" s="59"/>
      <c r="H227" s="60"/>
    </row>
    <row r="228" spans="1:11" ht="45" hidden="1" customHeight="1" x14ac:dyDescent="0.2">
      <c r="A228" s="51">
        <v>2</v>
      </c>
      <c r="B228" s="59" t="s">
        <v>278</v>
      </c>
      <c r="C228" s="59"/>
      <c r="D228" s="51">
        <v>693</v>
      </c>
      <c r="E228" s="9" t="s">
        <v>53</v>
      </c>
      <c r="F228" s="59"/>
      <c r="G228" s="61" t="s">
        <v>14</v>
      </c>
      <c r="H228" s="103">
        <v>264852</v>
      </c>
    </row>
    <row r="229" spans="1:11" ht="45" hidden="1" customHeight="1" x14ac:dyDescent="0.2">
      <c r="A229" s="51">
        <v>3</v>
      </c>
      <c r="B229" s="59" t="s">
        <v>279</v>
      </c>
      <c r="C229" s="59"/>
      <c r="D229" s="59"/>
      <c r="E229" s="1"/>
      <c r="F229" s="59"/>
      <c r="G229" s="59"/>
      <c r="H229" s="60"/>
    </row>
    <row r="230" spans="1:11" ht="22.5" hidden="1" customHeight="1" x14ac:dyDescent="0.2">
      <c r="A230" s="51">
        <v>4</v>
      </c>
      <c r="B230" s="52" t="s">
        <v>280</v>
      </c>
      <c r="C230" s="53"/>
      <c r="D230" s="53"/>
      <c r="E230" s="3"/>
      <c r="F230" s="53"/>
      <c r="G230" s="53"/>
      <c r="H230" s="54"/>
    </row>
    <row r="231" spans="1:11" ht="29.1" hidden="1" customHeight="1" x14ac:dyDescent="0.2">
      <c r="A231" s="51">
        <v>5</v>
      </c>
      <c r="B231" s="52" t="s">
        <v>281</v>
      </c>
      <c r="C231" s="53"/>
      <c r="D231" s="51">
        <v>693</v>
      </c>
      <c r="E231" s="9" t="s">
        <v>53</v>
      </c>
      <c r="F231" s="53"/>
      <c r="G231" s="61" t="s">
        <v>14</v>
      </c>
      <c r="H231" s="103">
        <v>441420</v>
      </c>
    </row>
    <row r="232" spans="1:11" ht="22.5" hidden="1" customHeight="1" x14ac:dyDescent="0.2">
      <c r="A232" s="51">
        <v>6</v>
      </c>
      <c r="B232" s="52" t="s">
        <v>282</v>
      </c>
      <c r="C232" s="53"/>
      <c r="D232" s="53"/>
      <c r="E232" s="3"/>
      <c r="F232" s="53"/>
      <c r="G232" s="53"/>
      <c r="H232" s="54"/>
    </row>
    <row r="233" spans="1:11" ht="22.5" hidden="1" customHeight="1" x14ac:dyDescent="0.2">
      <c r="A233" s="53"/>
      <c r="B233" s="55" t="s">
        <v>283</v>
      </c>
      <c r="C233" s="56"/>
      <c r="D233" s="56"/>
      <c r="E233" s="23"/>
      <c r="F233" s="56"/>
      <c r="J233" s="58" t="s">
        <v>266</v>
      </c>
      <c r="K233" s="108">
        <v>706272</v>
      </c>
    </row>
    <row r="234" spans="1:11" ht="15" customHeight="1" x14ac:dyDescent="0.2">
      <c r="A234" s="28"/>
      <c r="B234" s="29"/>
      <c r="C234" s="29"/>
      <c r="D234" s="29"/>
      <c r="E234" s="29"/>
      <c r="F234" s="29"/>
      <c r="G234" s="29"/>
      <c r="H234" s="29"/>
    </row>
    <row r="235" spans="1:11" ht="15" customHeight="1" x14ac:dyDescent="0.2">
      <c r="A235" s="14"/>
      <c r="B235" s="37" t="s">
        <v>284</v>
      </c>
      <c r="C235" s="38"/>
      <c r="D235" s="38"/>
      <c r="E235" s="38"/>
      <c r="F235" s="38"/>
      <c r="G235" s="39"/>
      <c r="H235" s="32"/>
    </row>
    <row r="236" spans="1:11" ht="45" customHeight="1" x14ac:dyDescent="0.2">
      <c r="A236" s="17">
        <v>1</v>
      </c>
      <c r="B236" s="16" t="s">
        <v>285</v>
      </c>
      <c r="C236" s="35" t="s">
        <v>52</v>
      </c>
      <c r="D236" s="36"/>
      <c r="E236" s="15" t="s">
        <v>12</v>
      </c>
      <c r="F236" s="2" t="s">
        <v>286</v>
      </c>
      <c r="G236" s="31"/>
      <c r="H236" s="31"/>
    </row>
    <row r="237" spans="1:11" ht="22.5" customHeight="1" x14ac:dyDescent="0.2">
      <c r="A237" s="8">
        <v>2</v>
      </c>
      <c r="B237" s="10" t="s">
        <v>287</v>
      </c>
      <c r="C237" s="33" t="s">
        <v>52</v>
      </c>
      <c r="D237" s="34"/>
      <c r="E237" s="9" t="s">
        <v>12</v>
      </c>
      <c r="F237" s="25" t="s">
        <v>288</v>
      </c>
      <c r="G237" s="30"/>
      <c r="H237" s="30"/>
    </row>
    <row r="238" spans="1:11" ht="22.5" customHeight="1" x14ac:dyDescent="0.2">
      <c r="A238" s="8">
        <v>3</v>
      </c>
      <c r="B238" s="10" t="s">
        <v>289</v>
      </c>
      <c r="C238" s="33" t="s">
        <v>52</v>
      </c>
      <c r="D238" s="34"/>
      <c r="E238" s="9" t="s">
        <v>12</v>
      </c>
      <c r="F238" s="25" t="s">
        <v>290</v>
      </c>
      <c r="G238" s="30"/>
      <c r="H238" s="30"/>
    </row>
    <row r="239" spans="1:11" ht="45" customHeight="1" x14ac:dyDescent="0.2">
      <c r="A239" s="17">
        <v>4</v>
      </c>
      <c r="B239" s="16" t="s">
        <v>291</v>
      </c>
      <c r="C239" s="35" t="s">
        <v>52</v>
      </c>
      <c r="D239" s="36"/>
      <c r="E239" s="15" t="s">
        <v>12</v>
      </c>
      <c r="F239" s="2" t="s">
        <v>286</v>
      </c>
      <c r="G239" s="31"/>
      <c r="H239" s="31"/>
    </row>
    <row r="240" spans="1:11" ht="45" customHeight="1" x14ac:dyDescent="0.2">
      <c r="A240" s="17">
        <v>5</v>
      </c>
      <c r="B240" s="16" t="s">
        <v>292</v>
      </c>
      <c r="C240" s="26"/>
      <c r="D240" s="27"/>
      <c r="E240" s="15" t="s">
        <v>12</v>
      </c>
      <c r="F240" s="2" t="s">
        <v>286</v>
      </c>
      <c r="G240" s="31"/>
      <c r="H240" s="31"/>
    </row>
    <row r="241" spans="1:8" ht="15.6" customHeight="1" x14ac:dyDescent="0.2">
      <c r="A241" s="6"/>
      <c r="B241" s="6"/>
      <c r="C241" s="6"/>
      <c r="D241" s="6"/>
      <c r="E241" s="6"/>
      <c r="F241" s="6"/>
      <c r="G241" s="32"/>
      <c r="H241" s="32"/>
    </row>
    <row r="242" spans="1:8" ht="22.5" customHeight="1" x14ac:dyDescent="0.2">
      <c r="A242" s="8">
        <v>1</v>
      </c>
      <c r="B242" s="10" t="s">
        <v>293</v>
      </c>
      <c r="C242" s="4"/>
      <c r="D242" s="4"/>
      <c r="E242" s="3"/>
      <c r="F242" s="4"/>
      <c r="G242" s="112">
        <v>200000</v>
      </c>
      <c r="H242" s="40"/>
    </row>
    <row r="243" spans="1:8" ht="15.6" customHeight="1" x14ac:dyDescent="0.2">
      <c r="A243" s="6"/>
      <c r="B243" s="6"/>
      <c r="C243" s="6"/>
      <c r="D243" s="6"/>
      <c r="E243" s="6"/>
      <c r="F243" s="6"/>
      <c r="G243" s="32"/>
      <c r="H243" s="32"/>
    </row>
    <row r="244" spans="1:8" ht="27" customHeight="1" x14ac:dyDescent="0.2">
      <c r="A244" s="5"/>
      <c r="B244" s="5"/>
      <c r="C244" s="5"/>
      <c r="D244" s="5"/>
      <c r="E244" s="5"/>
      <c r="F244" s="5"/>
      <c r="G244" s="41" t="s">
        <v>294</v>
      </c>
      <c r="H244" s="42"/>
    </row>
  </sheetData>
  <autoFilter ref="A3:H233" xr:uid="{00000000-0001-0000-0000-000000000000}">
    <filterColumn colId="7">
      <colorFilter dxfId="0"/>
    </filterColumn>
  </autoFilter>
  <mergeCells count="17">
    <mergeCell ref="G244:H244"/>
    <mergeCell ref="G241:H241"/>
    <mergeCell ref="G242:H242"/>
    <mergeCell ref="G243:H243"/>
    <mergeCell ref="C237:D237"/>
    <mergeCell ref="G237:H237"/>
    <mergeCell ref="C238:D238"/>
    <mergeCell ref="G238:H238"/>
    <mergeCell ref="C239:D239"/>
    <mergeCell ref="G239:H239"/>
    <mergeCell ref="C240:D240"/>
    <mergeCell ref="G240:H240"/>
    <mergeCell ref="A234:H234"/>
    <mergeCell ref="B235:F235"/>
    <mergeCell ref="G235:H235"/>
    <mergeCell ref="C236:D236"/>
    <mergeCell ref="G236:H23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Mohammad Umair</cp:lastModifiedBy>
  <dcterms:created xsi:type="dcterms:W3CDTF">2025-03-06T06:54:14Z</dcterms:created>
  <dcterms:modified xsi:type="dcterms:W3CDTF">2025-03-06T07:14:23Z</dcterms:modified>
</cp:coreProperties>
</file>